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"/>
    </mc:Choice>
  </mc:AlternateContent>
  <xr:revisionPtr revIDLastSave="0" documentId="8_{83B18DB7-77A5-4F32-9903-0FFAF77E63B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BUF!$A$1:$AA$60</definedName>
    <definedName name="_xlnm.Print_Area" localSheetId="10">'DC10'!$A$1:$AA$60</definedName>
    <definedName name="_xlnm.Print_Area" localSheetId="17">'DC12'!$A$1:$AA$60</definedName>
    <definedName name="_xlnm.Print_Area" localSheetId="24">'DC13'!$A$1:$AA$60</definedName>
    <definedName name="_xlnm.Print_Area" localSheetId="28">'DC14'!$A$1:$AA$60</definedName>
    <definedName name="_xlnm.Print_Area" localSheetId="34">'DC15'!$A$1:$AA$60</definedName>
    <definedName name="_xlnm.Print_Area" localSheetId="39">'DC44'!$A$1:$AA$60</definedName>
    <definedName name="_xlnm.Print_Area" localSheetId="3">'EC101'!$A$1:$AA$60</definedName>
    <definedName name="_xlnm.Print_Area" localSheetId="4">'EC102'!$A$1:$AA$60</definedName>
    <definedName name="_xlnm.Print_Area" localSheetId="5">'EC104'!$A$1:$AA$60</definedName>
    <definedName name="_xlnm.Print_Area" localSheetId="6">'EC105'!$A$1:$AA$60</definedName>
    <definedName name="_xlnm.Print_Area" localSheetId="7">'EC106'!$A$1:$AA$60</definedName>
    <definedName name="_xlnm.Print_Area" localSheetId="8">'EC108'!$A$1:$AA$60</definedName>
    <definedName name="_xlnm.Print_Area" localSheetId="9">'EC109'!$A$1:$AA$60</definedName>
    <definedName name="_xlnm.Print_Area" localSheetId="11">'EC121'!$A$1:$AA$60</definedName>
    <definedName name="_xlnm.Print_Area" localSheetId="12">'EC122'!$A$1:$AA$60</definedName>
    <definedName name="_xlnm.Print_Area" localSheetId="13">'EC123'!$A$1:$AA$60</definedName>
    <definedName name="_xlnm.Print_Area" localSheetId="14">'EC124'!$A$1:$AA$60</definedName>
    <definedName name="_xlnm.Print_Area" localSheetId="15">'EC126'!$A$1:$AA$60</definedName>
    <definedName name="_xlnm.Print_Area" localSheetId="16">'EC129'!$A$1:$AA$60</definedName>
    <definedName name="_xlnm.Print_Area" localSheetId="18">'EC131'!$A$1:$AA$60</definedName>
    <definedName name="_xlnm.Print_Area" localSheetId="19">'EC135'!$A$1:$AA$60</definedName>
    <definedName name="_xlnm.Print_Area" localSheetId="20">'EC136'!$A$1:$AA$60</definedName>
    <definedName name="_xlnm.Print_Area" localSheetId="21">'EC137'!$A$1:$AA$60</definedName>
    <definedName name="_xlnm.Print_Area" localSheetId="22">'EC138'!$A$1:$AA$60</definedName>
    <definedName name="_xlnm.Print_Area" localSheetId="23">'EC139'!$A$1:$AA$60</definedName>
    <definedName name="_xlnm.Print_Area" localSheetId="25">'EC141'!$A$1:$AA$60</definedName>
    <definedName name="_xlnm.Print_Area" localSheetId="26">'EC142'!$A$1:$AA$60</definedName>
    <definedName name="_xlnm.Print_Area" localSheetId="27">'EC145'!$A$1:$AA$60</definedName>
    <definedName name="_xlnm.Print_Area" localSheetId="29">'EC153'!$A$1:$AA$60</definedName>
    <definedName name="_xlnm.Print_Area" localSheetId="30">'EC154'!$A$1:$AA$60</definedName>
    <definedName name="_xlnm.Print_Area" localSheetId="31">'EC155'!$A$1:$AA$60</definedName>
    <definedName name="_xlnm.Print_Area" localSheetId="32">'EC156'!$A$1:$AA$60</definedName>
    <definedName name="_xlnm.Print_Area" localSheetId="33">'EC157'!$A$1:$AA$60</definedName>
    <definedName name="_xlnm.Print_Area" localSheetId="35">'EC441'!$A$1:$AA$60</definedName>
    <definedName name="_xlnm.Print_Area" localSheetId="36">'EC442'!$A$1:$AA$60</definedName>
    <definedName name="_xlnm.Print_Area" localSheetId="37">'EC443'!$A$1:$AA$60</definedName>
    <definedName name="_xlnm.Print_Area" localSheetId="38">'EC444'!$A$1:$AA$60</definedName>
    <definedName name="_xlnm.Print_Area" localSheetId="2">NMA!$A$1:$AA$60</definedName>
    <definedName name="_xlnm.Print_Area" localSheetId="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7" i="2" l="1"/>
  <c r="W60" i="2" s="1"/>
  <c r="Y49" i="2"/>
  <c r="Y52" i="2" s="1"/>
  <c r="Y54" i="2" s="1"/>
  <c r="Y57" i="2" s="1"/>
  <c r="Y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X33" i="2"/>
  <c r="X49" i="2" s="1"/>
  <c r="W33" i="2"/>
  <c r="W49" i="2" s="1"/>
  <c r="W52" i="2" s="1"/>
  <c r="W54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F57" i="3"/>
  <c r="F60" i="3" s="1"/>
  <c r="O54" i="3"/>
  <c r="O57" i="3" s="1"/>
  <c r="O60" i="3" s="1"/>
  <c r="Y49" i="3"/>
  <c r="Y52" i="3" s="1"/>
  <c r="AA48" i="3"/>
  <c r="Z48" i="3"/>
  <c r="Y48" i="3"/>
  <c r="X48" i="3"/>
  <c r="W48" i="3"/>
  <c r="V48" i="3"/>
  <c r="U48" i="3"/>
  <c r="T48" i="3"/>
  <c r="S48" i="3"/>
  <c r="R48" i="3"/>
  <c r="R49" i="3" s="1"/>
  <c r="R52" i="3" s="1"/>
  <c r="R54" i="3" s="1"/>
  <c r="R57" i="3" s="1"/>
  <c r="R60" i="3" s="1"/>
  <c r="Q48" i="3"/>
  <c r="P48" i="3"/>
  <c r="O48" i="3"/>
  <c r="N48" i="3"/>
  <c r="M48" i="3"/>
  <c r="L48" i="3"/>
  <c r="K48" i="3"/>
  <c r="J48" i="3"/>
  <c r="J49" i="3" s="1"/>
  <c r="J52" i="3" s="1"/>
  <c r="J54" i="3" s="1"/>
  <c r="J57" i="3" s="1"/>
  <c r="J60" i="3" s="1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X49" i="3" s="1"/>
  <c r="X52" i="3" s="1"/>
  <c r="X54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T33" i="3"/>
  <c r="S33" i="3"/>
  <c r="S49" i="3" s="1"/>
  <c r="S52" i="3" s="1"/>
  <c r="S54" i="3" s="1"/>
  <c r="S57" i="3" s="1"/>
  <c r="S60" i="3" s="1"/>
  <c r="R33" i="3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O49" i="3" s="1"/>
  <c r="O52" i="3" s="1"/>
  <c r="N33" i="3"/>
  <c r="N49" i="3" s="1"/>
  <c r="N52" i="3" s="1"/>
  <c r="N54" i="3" s="1"/>
  <c r="N57" i="3" s="1"/>
  <c r="N60" i="3" s="1"/>
  <c r="M33" i="3"/>
  <c r="L33" i="3"/>
  <c r="K33" i="3"/>
  <c r="K49" i="3" s="1"/>
  <c r="K52" i="3" s="1"/>
  <c r="K54" i="3" s="1"/>
  <c r="K57" i="3" s="1"/>
  <c r="K60" i="3" s="1"/>
  <c r="J33" i="3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E33" i="3"/>
  <c r="D33" i="3"/>
  <c r="C33" i="3"/>
  <c r="C49" i="3" s="1"/>
  <c r="C52" i="3" s="1"/>
  <c r="C54" i="3" s="1"/>
  <c r="C57" i="3" s="1"/>
  <c r="C60" i="3" s="1"/>
  <c r="M57" i="4"/>
  <c r="M60" i="4" s="1"/>
  <c r="Y49" i="4"/>
  <c r="Y52" i="4" s="1"/>
  <c r="Y54" i="4" s="1"/>
  <c r="Y57" i="4" s="1"/>
  <c r="Y60" i="4" s="1"/>
  <c r="W49" i="4"/>
  <c r="W52" i="4" s="1"/>
  <c r="W54" i="4" s="1"/>
  <c r="W57" i="4" s="1"/>
  <c r="W60" i="4" s="1"/>
  <c r="H49" i="4"/>
  <c r="H52" i="4" s="1"/>
  <c r="H54" i="4" s="1"/>
  <c r="H57" i="4" s="1"/>
  <c r="H60" i="4" s="1"/>
  <c r="AA48" i="4"/>
  <c r="Y48" i="4"/>
  <c r="X48" i="4"/>
  <c r="W48" i="4"/>
  <c r="V48" i="4"/>
  <c r="U48" i="4"/>
  <c r="T48" i="4"/>
  <c r="S48" i="4"/>
  <c r="R48" i="4"/>
  <c r="Q48" i="4"/>
  <c r="P48" i="4"/>
  <c r="O48" i="4"/>
  <c r="O49" i="4" s="1"/>
  <c r="O52" i="4" s="1"/>
  <c r="O54" i="4" s="1"/>
  <c r="O57" i="4" s="1"/>
  <c r="O60" i="4" s="1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X33" i="4"/>
  <c r="X49" i="4" s="1"/>
  <c r="X52" i="4" s="1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S33" i="4"/>
  <c r="R33" i="4"/>
  <c r="R49" i="4" s="1"/>
  <c r="R52" i="4" s="1"/>
  <c r="R54" i="4" s="1"/>
  <c r="R57" i="4" s="1"/>
  <c r="R60" i="4" s="1"/>
  <c r="Q33" i="4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L33" i="4"/>
  <c r="K33" i="4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C33" i="4"/>
  <c r="U52" i="5"/>
  <c r="U54" i="5" s="1"/>
  <c r="U57" i="5" s="1"/>
  <c r="U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Y33" i="5"/>
  <c r="Y49" i="5" s="1"/>
  <c r="Y52" i="5" s="1"/>
  <c r="Y54" i="5" s="1"/>
  <c r="Y57" i="5" s="1"/>
  <c r="Y60" i="5" s="1"/>
  <c r="X33" i="5"/>
  <c r="Z33" i="5" s="1"/>
  <c r="W33" i="5"/>
  <c r="V33" i="5"/>
  <c r="V49" i="5" s="1"/>
  <c r="V52" i="5" s="1"/>
  <c r="V54" i="5" s="1"/>
  <c r="V57" i="5" s="1"/>
  <c r="V60" i="5" s="1"/>
  <c r="U33" i="5"/>
  <c r="U49" i="5" s="1"/>
  <c r="T33" i="5"/>
  <c r="T49" i="5" s="1"/>
  <c r="T52" i="5" s="1"/>
  <c r="T54" i="5" s="1"/>
  <c r="T57" i="5" s="1"/>
  <c r="T60" i="5" s="1"/>
  <c r="S33" i="5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K54" i="6"/>
  <c r="K57" i="6" s="1"/>
  <c r="K60" i="6" s="1"/>
  <c r="F52" i="6"/>
  <c r="F54" i="6" s="1"/>
  <c r="F57" i="6" s="1"/>
  <c r="F60" i="6" s="1"/>
  <c r="E49" i="6"/>
  <c r="E52" i="6" s="1"/>
  <c r="E54" i="6" s="1"/>
  <c r="E57" i="6" s="1"/>
  <c r="E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N33" i="6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K49" i="6" s="1"/>
  <c r="K52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F57" i="7"/>
  <c r="F60" i="7" s="1"/>
  <c r="Q49" i="7"/>
  <c r="Q52" i="7" s="1"/>
  <c r="Q54" i="7" s="1"/>
  <c r="Q57" i="7" s="1"/>
  <c r="Q60" i="7" s="1"/>
  <c r="G49" i="7"/>
  <c r="G52" i="7" s="1"/>
  <c r="G54" i="7" s="1"/>
  <c r="G57" i="7" s="1"/>
  <c r="G60" i="7" s="1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X49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F33" i="7"/>
  <c r="F49" i="7" s="1"/>
  <c r="F52" i="7" s="1"/>
  <c r="F54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P49" i="8"/>
  <c r="P52" i="8" s="1"/>
  <c r="P54" i="8" s="1"/>
  <c r="P57" i="8" s="1"/>
  <c r="P60" i="8" s="1"/>
  <c r="H49" i="8"/>
  <c r="H52" i="8" s="1"/>
  <c r="H54" i="8" s="1"/>
  <c r="H57" i="8" s="1"/>
  <c r="H60" i="8" s="1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F49" i="8" s="1"/>
  <c r="F52" i="8" s="1"/>
  <c r="F54" i="8" s="1"/>
  <c r="F57" i="8" s="1"/>
  <c r="F60" i="8" s="1"/>
  <c r="E48" i="8"/>
  <c r="D48" i="8"/>
  <c r="C48" i="8"/>
  <c r="AA33" i="8"/>
  <c r="AA49" i="8" s="1"/>
  <c r="AA52" i="8" s="1"/>
  <c r="AA54" i="8" s="1"/>
  <c r="AA57" i="8" s="1"/>
  <c r="AA60" i="8" s="1"/>
  <c r="Z33" i="8"/>
  <c r="Y33" i="8"/>
  <c r="X33" i="8"/>
  <c r="X49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S33" i="8"/>
  <c r="R33" i="8"/>
  <c r="R49" i="8" s="1"/>
  <c r="R52" i="8" s="1"/>
  <c r="R54" i="8" s="1"/>
  <c r="R57" i="8" s="1"/>
  <c r="R60" i="8" s="1"/>
  <c r="Q33" i="8"/>
  <c r="P33" i="8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J33" i="8"/>
  <c r="J49" i="8" s="1"/>
  <c r="J52" i="8" s="1"/>
  <c r="J54" i="8" s="1"/>
  <c r="J57" i="8" s="1"/>
  <c r="J60" i="8" s="1"/>
  <c r="I33" i="8"/>
  <c r="H33" i="8"/>
  <c r="G33" i="8"/>
  <c r="G49" i="8" s="1"/>
  <c r="G52" i="8" s="1"/>
  <c r="G54" i="8" s="1"/>
  <c r="G57" i="8" s="1"/>
  <c r="G60" i="8" s="1"/>
  <c r="F33" i="8"/>
  <c r="E33" i="8"/>
  <c r="E49" i="8" s="1"/>
  <c r="E52" i="8" s="1"/>
  <c r="E54" i="8" s="1"/>
  <c r="E57" i="8" s="1"/>
  <c r="E60" i="8" s="1"/>
  <c r="D33" i="8"/>
  <c r="C33" i="8"/>
  <c r="W54" i="9"/>
  <c r="W57" i="9" s="1"/>
  <c r="W60" i="9" s="1"/>
  <c r="U49" i="9"/>
  <c r="U52" i="9" s="1"/>
  <c r="U54" i="9" s="1"/>
  <c r="U57" i="9" s="1"/>
  <c r="U60" i="9" s="1"/>
  <c r="E49" i="9"/>
  <c r="E52" i="9" s="1"/>
  <c r="E54" i="9" s="1"/>
  <c r="E57" i="9" s="1"/>
  <c r="E60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X49" i="9" s="1"/>
  <c r="W33" i="9"/>
  <c r="W49" i="9" s="1"/>
  <c r="W52" i="9" s="1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V54" i="10"/>
  <c r="V57" i="10" s="1"/>
  <c r="V60" i="10" s="1"/>
  <c r="C52" i="10"/>
  <c r="C54" i="10" s="1"/>
  <c r="C57" i="10" s="1"/>
  <c r="C60" i="10" s="1"/>
  <c r="S49" i="10"/>
  <c r="S52" i="10" s="1"/>
  <c r="S54" i="10" s="1"/>
  <c r="S57" i="10" s="1"/>
  <c r="S60" i="10" s="1"/>
  <c r="K49" i="10"/>
  <c r="K52" i="10" s="1"/>
  <c r="K54" i="10" s="1"/>
  <c r="K57" i="10" s="1"/>
  <c r="K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W49" i="10" s="1"/>
  <c r="W52" i="10" s="1"/>
  <c r="W54" i="10" s="1"/>
  <c r="W57" i="10" s="1"/>
  <c r="W60" i="10" s="1"/>
  <c r="V33" i="10"/>
  <c r="V49" i="10" s="1"/>
  <c r="V52" i="10" s="1"/>
  <c r="U33" i="10"/>
  <c r="U49" i="10" s="1"/>
  <c r="U52" i="10" s="1"/>
  <c r="U54" i="10" s="1"/>
  <c r="U57" i="10" s="1"/>
  <c r="U60" i="10" s="1"/>
  <c r="T33" i="10"/>
  <c r="S33" i="10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C33" i="10"/>
  <c r="C49" i="10" s="1"/>
  <c r="Q60" i="11"/>
  <c r="Q52" i="11"/>
  <c r="Q54" i="11" s="1"/>
  <c r="Q57" i="11" s="1"/>
  <c r="J49" i="11"/>
  <c r="J52" i="11" s="1"/>
  <c r="J54" i="11" s="1"/>
  <c r="J57" i="11" s="1"/>
  <c r="J60" i="11" s="1"/>
  <c r="E49" i="11"/>
  <c r="E52" i="11" s="1"/>
  <c r="E54" i="11" s="1"/>
  <c r="E57" i="11" s="1"/>
  <c r="E60" i="11" s="1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X49" i="11" s="1"/>
  <c r="X52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R33" i="11"/>
  <c r="R49" i="11" s="1"/>
  <c r="R52" i="11" s="1"/>
  <c r="R54" i="11" s="1"/>
  <c r="R57" i="11" s="1"/>
  <c r="R60" i="11" s="1"/>
  <c r="Q33" i="11"/>
  <c r="Q49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D33" i="11"/>
  <c r="D49" i="11" s="1"/>
  <c r="D52" i="11" s="1"/>
  <c r="D54" i="11" s="1"/>
  <c r="D57" i="11" s="1"/>
  <c r="D60" i="11" s="1"/>
  <c r="C33" i="11"/>
  <c r="U60" i="12"/>
  <c r="Z52" i="12"/>
  <c r="Z49" i="12"/>
  <c r="S49" i="12"/>
  <c r="S52" i="12" s="1"/>
  <c r="S54" i="12" s="1"/>
  <c r="S57" i="12" s="1"/>
  <c r="S60" i="12" s="1"/>
  <c r="K49" i="12"/>
  <c r="K52" i="12" s="1"/>
  <c r="K54" i="12" s="1"/>
  <c r="K57" i="12" s="1"/>
  <c r="K60" i="12" s="1"/>
  <c r="C49" i="12"/>
  <c r="C52" i="12" s="1"/>
  <c r="C54" i="12" s="1"/>
  <c r="C57" i="12" s="1"/>
  <c r="C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X49" i="12" s="1"/>
  <c r="X52" i="12" s="1"/>
  <c r="X54" i="12" s="1"/>
  <c r="W33" i="12"/>
  <c r="W49" i="12" s="1"/>
  <c r="W52" i="12" s="1"/>
  <c r="W54" i="12" s="1"/>
  <c r="W57" i="12" s="1"/>
  <c r="W60" i="12" s="1"/>
  <c r="V33" i="12"/>
  <c r="U33" i="12"/>
  <c r="U49" i="12" s="1"/>
  <c r="U52" i="12" s="1"/>
  <c r="U54" i="12" s="1"/>
  <c r="U57" i="12" s="1"/>
  <c r="T33" i="12"/>
  <c r="T49" i="12" s="1"/>
  <c r="T52" i="12" s="1"/>
  <c r="T54" i="12" s="1"/>
  <c r="T57" i="12" s="1"/>
  <c r="T60" i="12" s="1"/>
  <c r="S33" i="12"/>
  <c r="R33" i="12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J33" i="12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X49" i="13"/>
  <c r="Q49" i="13"/>
  <c r="Q52" i="13" s="1"/>
  <c r="Q54" i="13" s="1"/>
  <c r="Q57" i="13" s="1"/>
  <c r="Q60" i="13" s="1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J49" i="13" s="1"/>
  <c r="J52" i="13" s="1"/>
  <c r="J54" i="13" s="1"/>
  <c r="J57" i="13" s="1"/>
  <c r="J60" i="13" s="1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X33" i="13"/>
  <c r="Z33" i="13" s="1"/>
  <c r="W33" i="13"/>
  <c r="V33" i="13"/>
  <c r="V49" i="13" s="1"/>
  <c r="V52" i="13" s="1"/>
  <c r="V54" i="13" s="1"/>
  <c r="V57" i="13" s="1"/>
  <c r="V60" i="13" s="1"/>
  <c r="U33" i="13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Q33" i="13"/>
  <c r="P33" i="13"/>
  <c r="P49" i="13" s="1"/>
  <c r="P52" i="13" s="1"/>
  <c r="P54" i="13" s="1"/>
  <c r="P57" i="13" s="1"/>
  <c r="P60" i="13" s="1"/>
  <c r="O33" i="13"/>
  <c r="N33" i="13"/>
  <c r="M33" i="13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I33" i="13"/>
  <c r="H33" i="13"/>
  <c r="H49" i="13" s="1"/>
  <c r="H52" i="13" s="1"/>
  <c r="H54" i="13" s="1"/>
  <c r="H57" i="13" s="1"/>
  <c r="H60" i="13" s="1"/>
  <c r="G33" i="13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Z33" i="14" s="1"/>
  <c r="W33" i="14"/>
  <c r="V33" i="14"/>
  <c r="V49" i="14" s="1"/>
  <c r="V52" i="14" s="1"/>
  <c r="V54" i="14" s="1"/>
  <c r="V57" i="14" s="1"/>
  <c r="V60" i="14" s="1"/>
  <c r="U33" i="14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Q33" i="14"/>
  <c r="P33" i="14"/>
  <c r="P49" i="14" s="1"/>
  <c r="P52" i="14" s="1"/>
  <c r="P54" i="14" s="1"/>
  <c r="P57" i="14" s="1"/>
  <c r="P60" i="14" s="1"/>
  <c r="O33" i="14"/>
  <c r="N33" i="14"/>
  <c r="N49" i="14" s="1"/>
  <c r="N52" i="14" s="1"/>
  <c r="N54" i="14" s="1"/>
  <c r="N57" i="14" s="1"/>
  <c r="N60" i="14" s="1"/>
  <c r="M33" i="14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H33" i="14"/>
  <c r="H49" i="14" s="1"/>
  <c r="H52" i="14" s="1"/>
  <c r="H54" i="14" s="1"/>
  <c r="H57" i="14" s="1"/>
  <c r="H60" i="14" s="1"/>
  <c r="G33" i="14"/>
  <c r="F33" i="14"/>
  <c r="F49" i="14" s="1"/>
  <c r="F52" i="14" s="1"/>
  <c r="F54" i="14" s="1"/>
  <c r="F57" i="14" s="1"/>
  <c r="F60" i="14" s="1"/>
  <c r="E33" i="14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W49" i="15"/>
  <c r="W52" i="15" s="1"/>
  <c r="W54" i="15" s="1"/>
  <c r="W57" i="15" s="1"/>
  <c r="W60" i="15" s="1"/>
  <c r="I49" i="15"/>
  <c r="I52" i="15" s="1"/>
  <c r="I54" i="15" s="1"/>
  <c r="I57" i="15" s="1"/>
  <c r="I60" i="15" s="1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W33" i="15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H33" i="15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W49" i="16"/>
  <c r="W52" i="16" s="1"/>
  <c r="W54" i="16" s="1"/>
  <c r="W57" i="16" s="1"/>
  <c r="W60" i="16" s="1"/>
  <c r="H49" i="16"/>
  <c r="H52" i="16" s="1"/>
  <c r="H54" i="16" s="1"/>
  <c r="H57" i="16" s="1"/>
  <c r="H60" i="16" s="1"/>
  <c r="AA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W33" i="16"/>
  <c r="V33" i="16"/>
  <c r="V49" i="16" s="1"/>
  <c r="V52" i="16" s="1"/>
  <c r="V54" i="16" s="1"/>
  <c r="V57" i="16" s="1"/>
  <c r="V60" i="16" s="1"/>
  <c r="U33" i="16"/>
  <c r="T33" i="16"/>
  <c r="T49" i="16" s="1"/>
  <c r="T52" i="16" s="1"/>
  <c r="T54" i="16" s="1"/>
  <c r="T57" i="16" s="1"/>
  <c r="T60" i="16" s="1"/>
  <c r="S33" i="16"/>
  <c r="R33" i="16"/>
  <c r="R49" i="16" s="1"/>
  <c r="R52" i="16" s="1"/>
  <c r="R54" i="16" s="1"/>
  <c r="R57" i="16" s="1"/>
  <c r="R60" i="16" s="1"/>
  <c r="Q33" i="16"/>
  <c r="P33" i="16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L33" i="16"/>
  <c r="L49" i="16" s="1"/>
  <c r="L52" i="16" s="1"/>
  <c r="L54" i="16" s="1"/>
  <c r="L57" i="16" s="1"/>
  <c r="L60" i="16" s="1"/>
  <c r="K33" i="16"/>
  <c r="J33" i="16"/>
  <c r="I33" i="16"/>
  <c r="H33" i="16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D33" i="16"/>
  <c r="D49" i="16" s="1"/>
  <c r="D52" i="16" s="1"/>
  <c r="D54" i="16" s="1"/>
  <c r="D57" i="16" s="1"/>
  <c r="D60" i="16" s="1"/>
  <c r="C33" i="16"/>
  <c r="G52" i="17"/>
  <c r="G54" i="17" s="1"/>
  <c r="G57" i="17" s="1"/>
  <c r="G60" i="17" s="1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Z33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Q33" i="17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F33" i="17"/>
  <c r="F49" i="17" s="1"/>
  <c r="F52" i="17" s="1"/>
  <c r="F54" i="17" s="1"/>
  <c r="F57" i="17" s="1"/>
  <c r="F60" i="17" s="1"/>
  <c r="E33" i="17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V54" i="18"/>
  <c r="V57" i="18" s="1"/>
  <c r="V60" i="18" s="1"/>
  <c r="F54" i="18"/>
  <c r="F57" i="18" s="1"/>
  <c r="F60" i="18" s="1"/>
  <c r="X49" i="18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W33" i="18"/>
  <c r="W49" i="18" s="1"/>
  <c r="W52" i="18" s="1"/>
  <c r="W54" i="18" s="1"/>
  <c r="W57" i="18" s="1"/>
  <c r="W60" i="18" s="1"/>
  <c r="V33" i="18"/>
  <c r="V49" i="18" s="1"/>
  <c r="V52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T54" i="19"/>
  <c r="T57" i="19" s="1"/>
  <c r="T60" i="19" s="1"/>
  <c r="U52" i="19"/>
  <c r="U54" i="19" s="1"/>
  <c r="U57" i="19" s="1"/>
  <c r="U60" i="19" s="1"/>
  <c r="F52" i="19"/>
  <c r="F54" i="19" s="1"/>
  <c r="F57" i="19" s="1"/>
  <c r="F60" i="19" s="1"/>
  <c r="U49" i="19"/>
  <c r="F49" i="19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W33" i="19"/>
  <c r="V33" i="19"/>
  <c r="V49" i="19" s="1"/>
  <c r="V52" i="19" s="1"/>
  <c r="V54" i="19" s="1"/>
  <c r="V57" i="19" s="1"/>
  <c r="V60" i="19" s="1"/>
  <c r="U33" i="19"/>
  <c r="T33" i="19"/>
  <c r="T49" i="19" s="1"/>
  <c r="T52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O33" i="19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G33" i="19"/>
  <c r="F33" i="19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P60" i="20"/>
  <c r="T49" i="20"/>
  <c r="T52" i="20" s="1"/>
  <c r="T54" i="20" s="1"/>
  <c r="T57" i="20" s="1"/>
  <c r="T60" i="20" s="1"/>
  <c r="L49" i="20"/>
  <c r="L52" i="20" s="1"/>
  <c r="L54" i="20" s="1"/>
  <c r="L57" i="20" s="1"/>
  <c r="L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O49" i="21"/>
  <c r="O52" i="21" s="1"/>
  <c r="O54" i="21" s="1"/>
  <c r="O57" i="21" s="1"/>
  <c r="O60" i="21" s="1"/>
  <c r="E49" i="21"/>
  <c r="E52" i="21" s="1"/>
  <c r="E54" i="21" s="1"/>
  <c r="E57" i="21" s="1"/>
  <c r="E60" i="21" s="1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D33" i="21"/>
  <c r="C33" i="21"/>
  <c r="C49" i="21" s="1"/>
  <c r="C52" i="21" s="1"/>
  <c r="C54" i="21" s="1"/>
  <c r="C57" i="21" s="1"/>
  <c r="C60" i="21" s="1"/>
  <c r="Y52" i="22"/>
  <c r="Y54" i="22" s="1"/>
  <c r="Y57" i="22" s="1"/>
  <c r="Y60" i="22" s="1"/>
  <c r="X49" i="22"/>
  <c r="X52" i="22" s="1"/>
  <c r="AA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X33" i="22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H54" i="23"/>
  <c r="H57" i="23" s="1"/>
  <c r="H60" i="23" s="1"/>
  <c r="AA49" i="23"/>
  <c r="AA52" i="23" s="1"/>
  <c r="AA54" i="23" s="1"/>
  <c r="AA57" i="23" s="1"/>
  <c r="AA60" i="23" s="1"/>
  <c r="AA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Y33" i="23"/>
  <c r="Y49" i="23" s="1"/>
  <c r="Y52" i="23" s="1"/>
  <c r="Y54" i="23" s="1"/>
  <c r="Y57" i="23" s="1"/>
  <c r="Y60" i="23" s="1"/>
  <c r="X33" i="23"/>
  <c r="W33" i="23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J33" i="23"/>
  <c r="J49" i="23" s="1"/>
  <c r="J52" i="23" s="1"/>
  <c r="J54" i="23" s="1"/>
  <c r="J57" i="23" s="1"/>
  <c r="J60" i="23" s="1"/>
  <c r="I33" i="23"/>
  <c r="H33" i="23"/>
  <c r="H49" i="23" s="1"/>
  <c r="H52" i="23" s="1"/>
  <c r="G33" i="23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G49" i="24"/>
  <c r="G52" i="24" s="1"/>
  <c r="G54" i="24" s="1"/>
  <c r="G57" i="24" s="1"/>
  <c r="G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Y33" i="24"/>
  <c r="Y49" i="24" s="1"/>
  <c r="Y52" i="24" s="1"/>
  <c r="Y54" i="24" s="1"/>
  <c r="Y57" i="24" s="1"/>
  <c r="Y60" i="24" s="1"/>
  <c r="X33" i="24"/>
  <c r="W33" i="24"/>
  <c r="V33" i="24"/>
  <c r="U33" i="24"/>
  <c r="U49" i="24" s="1"/>
  <c r="U52" i="24" s="1"/>
  <c r="U54" i="24" s="1"/>
  <c r="U57" i="24" s="1"/>
  <c r="U60" i="24" s="1"/>
  <c r="T33" i="24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M33" i="24"/>
  <c r="M49" i="24" s="1"/>
  <c r="M52" i="24" s="1"/>
  <c r="M54" i="24" s="1"/>
  <c r="M57" i="24" s="1"/>
  <c r="M60" i="24" s="1"/>
  <c r="L33" i="24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H33" i="24"/>
  <c r="H49" i="24" s="1"/>
  <c r="H52" i="24" s="1"/>
  <c r="H54" i="24" s="1"/>
  <c r="H57" i="24" s="1"/>
  <c r="H60" i="24" s="1"/>
  <c r="G33" i="24"/>
  <c r="F33" i="24"/>
  <c r="E33" i="24"/>
  <c r="E49" i="24" s="1"/>
  <c r="E52" i="24" s="1"/>
  <c r="E54" i="24" s="1"/>
  <c r="E57" i="24" s="1"/>
  <c r="E60" i="24" s="1"/>
  <c r="D33" i="24"/>
  <c r="C33" i="24"/>
  <c r="C49" i="24" s="1"/>
  <c r="C52" i="24" s="1"/>
  <c r="C54" i="24" s="1"/>
  <c r="C57" i="24" s="1"/>
  <c r="C60" i="24" s="1"/>
  <c r="AA49" i="25"/>
  <c r="AA52" i="25" s="1"/>
  <c r="AA54" i="25" s="1"/>
  <c r="AA57" i="25" s="1"/>
  <c r="AA60" i="25" s="1"/>
  <c r="V49" i="25"/>
  <c r="V52" i="25" s="1"/>
  <c r="V54" i="25" s="1"/>
  <c r="V57" i="25" s="1"/>
  <c r="V60" i="25" s="1"/>
  <c r="N49" i="25"/>
  <c r="N52" i="25" s="1"/>
  <c r="N54" i="25" s="1"/>
  <c r="N57" i="25" s="1"/>
  <c r="N60" i="25" s="1"/>
  <c r="F49" i="25"/>
  <c r="F52" i="25" s="1"/>
  <c r="F54" i="25" s="1"/>
  <c r="F57" i="25" s="1"/>
  <c r="F60" i="25" s="1"/>
  <c r="AA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Y33" i="25"/>
  <c r="Y49" i="25" s="1"/>
  <c r="Y52" i="25" s="1"/>
  <c r="Y54" i="25" s="1"/>
  <c r="Y57" i="25" s="1"/>
  <c r="Y60" i="25" s="1"/>
  <c r="X33" i="25"/>
  <c r="W33" i="25"/>
  <c r="V33" i="25"/>
  <c r="U33" i="25"/>
  <c r="U49" i="25" s="1"/>
  <c r="U52" i="25" s="1"/>
  <c r="U54" i="25" s="1"/>
  <c r="U57" i="25" s="1"/>
  <c r="U60" i="25" s="1"/>
  <c r="T33" i="25"/>
  <c r="S33" i="25"/>
  <c r="S49" i="25" s="1"/>
  <c r="S52" i="25" s="1"/>
  <c r="S54" i="25" s="1"/>
  <c r="S57" i="25" s="1"/>
  <c r="S60" i="25" s="1"/>
  <c r="R33" i="25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N33" i="25"/>
  <c r="M33" i="25"/>
  <c r="M49" i="25" s="1"/>
  <c r="M52" i="25" s="1"/>
  <c r="M54" i="25" s="1"/>
  <c r="M57" i="25" s="1"/>
  <c r="M60" i="25" s="1"/>
  <c r="L33" i="25"/>
  <c r="K33" i="25"/>
  <c r="K49" i="25" s="1"/>
  <c r="K52" i="25" s="1"/>
  <c r="K54" i="25" s="1"/>
  <c r="K57" i="25" s="1"/>
  <c r="K60" i="25" s="1"/>
  <c r="J33" i="25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F33" i="25"/>
  <c r="E33" i="25"/>
  <c r="E49" i="25" s="1"/>
  <c r="E52" i="25" s="1"/>
  <c r="E54" i="25" s="1"/>
  <c r="E57" i="25" s="1"/>
  <c r="E60" i="25" s="1"/>
  <c r="D33" i="25"/>
  <c r="C33" i="25"/>
  <c r="C49" i="25" s="1"/>
  <c r="C52" i="25" s="1"/>
  <c r="C54" i="25" s="1"/>
  <c r="C57" i="25" s="1"/>
  <c r="C60" i="25" s="1"/>
  <c r="X54" i="26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X49" i="26" s="1"/>
  <c r="X52" i="26" s="1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O54" i="27"/>
  <c r="O57" i="27" s="1"/>
  <c r="O60" i="27" s="1"/>
  <c r="U52" i="27"/>
  <c r="U54" i="27" s="1"/>
  <c r="U57" i="27" s="1"/>
  <c r="U60" i="27" s="1"/>
  <c r="H52" i="27"/>
  <c r="H54" i="27" s="1"/>
  <c r="H57" i="27" s="1"/>
  <c r="H60" i="27" s="1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Y33" i="27"/>
  <c r="Y49" i="27" s="1"/>
  <c r="Y52" i="27" s="1"/>
  <c r="Y54" i="27" s="1"/>
  <c r="Y57" i="27" s="1"/>
  <c r="Y60" i="27" s="1"/>
  <c r="X33" i="27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U49" i="27" s="1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O49" i="27" s="1"/>
  <c r="O52" i="27" s="1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H49" i="27" s="1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U49" i="28"/>
  <c r="U52" i="28" s="1"/>
  <c r="U54" i="28" s="1"/>
  <c r="U57" i="28" s="1"/>
  <c r="U60" i="28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W33" i="28"/>
  <c r="V33" i="28"/>
  <c r="U33" i="28"/>
  <c r="T33" i="28"/>
  <c r="S33" i="28"/>
  <c r="S49" i="28" s="1"/>
  <c r="S52" i="28" s="1"/>
  <c r="S54" i="28" s="1"/>
  <c r="S57" i="28" s="1"/>
  <c r="S60" i="28" s="1"/>
  <c r="R33" i="28"/>
  <c r="Q33" i="28"/>
  <c r="Q49" i="28" s="1"/>
  <c r="Q52" i="28" s="1"/>
  <c r="Q54" i="28" s="1"/>
  <c r="Q57" i="28" s="1"/>
  <c r="Q60" i="28" s="1"/>
  <c r="P33" i="28"/>
  <c r="O33" i="28"/>
  <c r="N33" i="28"/>
  <c r="M33" i="28"/>
  <c r="M49" i="28" s="1"/>
  <c r="M52" i="28" s="1"/>
  <c r="M54" i="28" s="1"/>
  <c r="M57" i="28" s="1"/>
  <c r="M60" i="28" s="1"/>
  <c r="L33" i="28"/>
  <c r="K33" i="28"/>
  <c r="K49" i="28" s="1"/>
  <c r="K52" i="28" s="1"/>
  <c r="K54" i="28" s="1"/>
  <c r="K57" i="28" s="1"/>
  <c r="K60" i="28" s="1"/>
  <c r="J33" i="28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F33" i="28"/>
  <c r="E33" i="28"/>
  <c r="E49" i="28" s="1"/>
  <c r="E52" i="28" s="1"/>
  <c r="E54" i="28" s="1"/>
  <c r="E57" i="28" s="1"/>
  <c r="E60" i="28" s="1"/>
  <c r="D33" i="28"/>
  <c r="C33" i="28"/>
  <c r="C49" i="28" s="1"/>
  <c r="C52" i="28" s="1"/>
  <c r="C54" i="28" s="1"/>
  <c r="C57" i="28" s="1"/>
  <c r="C60" i="28" s="1"/>
  <c r="X49" i="29"/>
  <c r="O49" i="29"/>
  <c r="O52" i="29" s="1"/>
  <c r="O54" i="29" s="1"/>
  <c r="O57" i="29" s="1"/>
  <c r="O60" i="29" s="1"/>
  <c r="G49" i="29"/>
  <c r="G52" i="29" s="1"/>
  <c r="G54" i="29" s="1"/>
  <c r="G57" i="29" s="1"/>
  <c r="G60" i="29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P49" i="29" s="1"/>
  <c r="P52" i="29" s="1"/>
  <c r="P54" i="29" s="1"/>
  <c r="P57" i="29" s="1"/>
  <c r="P60" i="29" s="1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Y33" i="29"/>
  <c r="X33" i="29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T33" i="29"/>
  <c r="T49" i="29" s="1"/>
  <c r="T52" i="29" s="1"/>
  <c r="T54" i="29" s="1"/>
  <c r="T57" i="29" s="1"/>
  <c r="T60" i="29" s="1"/>
  <c r="S33" i="29"/>
  <c r="R33" i="29"/>
  <c r="R49" i="29" s="1"/>
  <c r="R52" i="29" s="1"/>
  <c r="R54" i="29" s="1"/>
  <c r="R57" i="29" s="1"/>
  <c r="R60" i="29" s="1"/>
  <c r="Q33" i="29"/>
  <c r="Q49" i="29" s="1"/>
  <c r="Q52" i="29" s="1"/>
  <c r="Q54" i="29" s="1"/>
  <c r="Q57" i="29" s="1"/>
  <c r="Q60" i="29" s="1"/>
  <c r="P33" i="29"/>
  <c r="O33" i="29"/>
  <c r="N33" i="29"/>
  <c r="N49" i="29" s="1"/>
  <c r="N52" i="29" s="1"/>
  <c r="N54" i="29" s="1"/>
  <c r="N57" i="29" s="1"/>
  <c r="N60" i="29" s="1"/>
  <c r="M33" i="29"/>
  <c r="L33" i="29"/>
  <c r="L49" i="29" s="1"/>
  <c r="L52" i="29" s="1"/>
  <c r="L54" i="29" s="1"/>
  <c r="L57" i="29" s="1"/>
  <c r="L60" i="29" s="1"/>
  <c r="K33" i="29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G33" i="29"/>
  <c r="F33" i="29"/>
  <c r="F49" i="29" s="1"/>
  <c r="F52" i="29" s="1"/>
  <c r="F54" i="29" s="1"/>
  <c r="F57" i="29" s="1"/>
  <c r="F60" i="29" s="1"/>
  <c r="E33" i="29"/>
  <c r="D33" i="29"/>
  <c r="D49" i="29" s="1"/>
  <c r="D52" i="29" s="1"/>
  <c r="D54" i="29" s="1"/>
  <c r="D57" i="29" s="1"/>
  <c r="D60" i="29" s="1"/>
  <c r="C33" i="29"/>
  <c r="AA49" i="30"/>
  <c r="AA52" i="30" s="1"/>
  <c r="AA54" i="30" s="1"/>
  <c r="AA57" i="30" s="1"/>
  <c r="AA60" i="30" s="1"/>
  <c r="P49" i="30"/>
  <c r="P52" i="30" s="1"/>
  <c r="P54" i="30" s="1"/>
  <c r="P57" i="30" s="1"/>
  <c r="P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H49" i="30" s="1"/>
  <c r="H52" i="30" s="1"/>
  <c r="H54" i="30" s="1"/>
  <c r="H57" i="30" s="1"/>
  <c r="H60" i="30" s="1"/>
  <c r="G48" i="30"/>
  <c r="F48" i="30"/>
  <c r="E48" i="30"/>
  <c r="D48" i="30"/>
  <c r="C48" i="30"/>
  <c r="AA33" i="30"/>
  <c r="Y33" i="30"/>
  <c r="Y49" i="30" s="1"/>
  <c r="Y52" i="30" s="1"/>
  <c r="Y54" i="30" s="1"/>
  <c r="Y57" i="30" s="1"/>
  <c r="Y60" i="30" s="1"/>
  <c r="X33" i="30"/>
  <c r="W33" i="30"/>
  <c r="W49" i="30" s="1"/>
  <c r="W52" i="30" s="1"/>
  <c r="W54" i="30" s="1"/>
  <c r="W57" i="30" s="1"/>
  <c r="W60" i="30" s="1"/>
  <c r="V33" i="30"/>
  <c r="U33" i="30"/>
  <c r="U49" i="30" s="1"/>
  <c r="U52" i="30" s="1"/>
  <c r="U54" i="30" s="1"/>
  <c r="U57" i="30" s="1"/>
  <c r="U60" i="30" s="1"/>
  <c r="T33" i="30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O33" i="30"/>
  <c r="O49" i="30" s="1"/>
  <c r="O52" i="30" s="1"/>
  <c r="O54" i="30" s="1"/>
  <c r="O57" i="30" s="1"/>
  <c r="O60" i="30" s="1"/>
  <c r="N33" i="30"/>
  <c r="M33" i="30"/>
  <c r="M49" i="30" s="1"/>
  <c r="M52" i="30" s="1"/>
  <c r="M54" i="30" s="1"/>
  <c r="M57" i="30" s="1"/>
  <c r="M60" i="30" s="1"/>
  <c r="L33" i="30"/>
  <c r="K33" i="30"/>
  <c r="K49" i="30" s="1"/>
  <c r="K52" i="30" s="1"/>
  <c r="K54" i="30" s="1"/>
  <c r="K57" i="30" s="1"/>
  <c r="K60" i="30" s="1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E49" i="30" s="1"/>
  <c r="E52" i="30" s="1"/>
  <c r="E54" i="30" s="1"/>
  <c r="E57" i="30" s="1"/>
  <c r="E60" i="30" s="1"/>
  <c r="D33" i="30"/>
  <c r="C33" i="30"/>
  <c r="C49" i="30" s="1"/>
  <c r="C52" i="30" s="1"/>
  <c r="C54" i="30" s="1"/>
  <c r="C57" i="30" s="1"/>
  <c r="C60" i="30" s="1"/>
  <c r="P49" i="31"/>
  <c r="P52" i="31" s="1"/>
  <c r="P54" i="31" s="1"/>
  <c r="P57" i="31" s="1"/>
  <c r="P60" i="31" s="1"/>
  <c r="AA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Y49" i="31" s="1"/>
  <c r="Y52" i="31" s="1"/>
  <c r="Y54" i="31" s="1"/>
  <c r="Y57" i="31" s="1"/>
  <c r="Y60" i="31" s="1"/>
  <c r="X33" i="31"/>
  <c r="W33" i="31"/>
  <c r="V33" i="31"/>
  <c r="V49" i="31" s="1"/>
  <c r="V52" i="31" s="1"/>
  <c r="V54" i="31" s="1"/>
  <c r="V57" i="31" s="1"/>
  <c r="V60" i="31" s="1"/>
  <c r="U33" i="31"/>
  <c r="T33" i="31"/>
  <c r="T49" i="31" s="1"/>
  <c r="T52" i="31" s="1"/>
  <c r="T54" i="31" s="1"/>
  <c r="T57" i="31" s="1"/>
  <c r="T60" i="31" s="1"/>
  <c r="S33" i="31"/>
  <c r="R33" i="31"/>
  <c r="R49" i="31" s="1"/>
  <c r="R52" i="31" s="1"/>
  <c r="R54" i="31" s="1"/>
  <c r="R57" i="31" s="1"/>
  <c r="R60" i="31" s="1"/>
  <c r="Q33" i="31"/>
  <c r="Q49" i="31" s="1"/>
  <c r="Q52" i="31" s="1"/>
  <c r="Q54" i="31" s="1"/>
  <c r="Q57" i="31" s="1"/>
  <c r="Q60" i="31" s="1"/>
  <c r="P33" i="3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L33" i="31"/>
  <c r="L49" i="31" s="1"/>
  <c r="L52" i="31" s="1"/>
  <c r="L54" i="31" s="1"/>
  <c r="L57" i="31" s="1"/>
  <c r="L60" i="31" s="1"/>
  <c r="K33" i="3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D33" i="31"/>
  <c r="D49" i="31" s="1"/>
  <c r="D52" i="31" s="1"/>
  <c r="D54" i="31" s="1"/>
  <c r="D57" i="31" s="1"/>
  <c r="D60" i="31" s="1"/>
  <c r="C33" i="31"/>
  <c r="I54" i="32"/>
  <c r="I57" i="32" s="1"/>
  <c r="I60" i="32" s="1"/>
  <c r="AA49" i="32"/>
  <c r="AA52" i="32" s="1"/>
  <c r="AA54" i="32" s="1"/>
  <c r="AA57" i="32" s="1"/>
  <c r="AA60" i="32" s="1"/>
  <c r="Y49" i="32"/>
  <c r="Y52" i="32" s="1"/>
  <c r="Y54" i="32" s="1"/>
  <c r="Y57" i="32" s="1"/>
  <c r="Y60" i="32" s="1"/>
  <c r="M49" i="32"/>
  <c r="M52" i="32" s="1"/>
  <c r="M54" i="32" s="1"/>
  <c r="M57" i="32" s="1"/>
  <c r="M60" i="32" s="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Y33" i="32"/>
  <c r="X33" i="32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U49" i="32" s="1"/>
  <c r="U52" i="32" s="1"/>
  <c r="U54" i="32" s="1"/>
  <c r="U57" i="32" s="1"/>
  <c r="U60" i="32" s="1"/>
  <c r="T33" i="32"/>
  <c r="S33" i="32"/>
  <c r="S49" i="32" s="1"/>
  <c r="S52" i="32" s="1"/>
  <c r="S54" i="32" s="1"/>
  <c r="S57" i="32" s="1"/>
  <c r="S60" i="32" s="1"/>
  <c r="R33" i="32"/>
  <c r="R49" i="32" s="1"/>
  <c r="R52" i="32" s="1"/>
  <c r="R54" i="32" s="1"/>
  <c r="R57" i="32" s="1"/>
  <c r="R60" i="32" s="1"/>
  <c r="Q33" i="32"/>
  <c r="Q49" i="32" s="1"/>
  <c r="Q52" i="32" s="1"/>
  <c r="Q54" i="32" s="1"/>
  <c r="Q57" i="32" s="1"/>
  <c r="Q60" i="32" s="1"/>
  <c r="P33" i="32"/>
  <c r="P49" i="32" s="1"/>
  <c r="P52" i="32" s="1"/>
  <c r="P54" i="32" s="1"/>
  <c r="P57" i="32" s="1"/>
  <c r="P60" i="32" s="1"/>
  <c r="O33" i="32"/>
  <c r="O49" i="32" s="1"/>
  <c r="O52" i="32" s="1"/>
  <c r="O54" i="32" s="1"/>
  <c r="O57" i="32" s="1"/>
  <c r="O60" i="32" s="1"/>
  <c r="N33" i="32"/>
  <c r="N49" i="32" s="1"/>
  <c r="N52" i="32" s="1"/>
  <c r="N54" i="32" s="1"/>
  <c r="N57" i="32" s="1"/>
  <c r="N60" i="32" s="1"/>
  <c r="M33" i="32"/>
  <c r="L33" i="32"/>
  <c r="K33" i="32"/>
  <c r="K49" i="32" s="1"/>
  <c r="K52" i="32" s="1"/>
  <c r="K54" i="32" s="1"/>
  <c r="K57" i="32" s="1"/>
  <c r="K60" i="32" s="1"/>
  <c r="J33" i="32"/>
  <c r="J49" i="32" s="1"/>
  <c r="J52" i="32" s="1"/>
  <c r="J54" i="32" s="1"/>
  <c r="J57" i="32" s="1"/>
  <c r="J60" i="32" s="1"/>
  <c r="I33" i="32"/>
  <c r="I49" i="32" s="1"/>
  <c r="I52" i="32" s="1"/>
  <c r="H33" i="32"/>
  <c r="H49" i="32" s="1"/>
  <c r="H52" i="32" s="1"/>
  <c r="H54" i="32" s="1"/>
  <c r="H57" i="32" s="1"/>
  <c r="H60" i="32" s="1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E49" i="32" s="1"/>
  <c r="E52" i="32" s="1"/>
  <c r="E54" i="32" s="1"/>
  <c r="E57" i="32" s="1"/>
  <c r="E60" i="32" s="1"/>
  <c r="D33" i="32"/>
  <c r="C33" i="32"/>
  <c r="C49" i="32" s="1"/>
  <c r="C52" i="32" s="1"/>
  <c r="C54" i="32" s="1"/>
  <c r="C57" i="32" s="1"/>
  <c r="C60" i="32" s="1"/>
  <c r="U49" i="33"/>
  <c r="U52" i="33" s="1"/>
  <c r="U54" i="33" s="1"/>
  <c r="U57" i="33" s="1"/>
  <c r="U60" i="33" s="1"/>
  <c r="M49" i="33"/>
  <c r="M52" i="33" s="1"/>
  <c r="M54" i="33" s="1"/>
  <c r="M57" i="33" s="1"/>
  <c r="M60" i="33" s="1"/>
  <c r="AA48" i="33"/>
  <c r="Y48" i="33"/>
  <c r="X48" i="33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Y33" i="33"/>
  <c r="X33" i="33"/>
  <c r="Z33" i="33" s="1"/>
  <c r="W33" i="33"/>
  <c r="V33" i="33"/>
  <c r="U33" i="33"/>
  <c r="T33" i="33"/>
  <c r="T49" i="33" s="1"/>
  <c r="T52" i="33" s="1"/>
  <c r="T54" i="33" s="1"/>
  <c r="T57" i="33" s="1"/>
  <c r="T60" i="33" s="1"/>
  <c r="S33" i="33"/>
  <c r="R33" i="33"/>
  <c r="Q33" i="33"/>
  <c r="P33" i="33"/>
  <c r="P49" i="33" s="1"/>
  <c r="P52" i="33" s="1"/>
  <c r="P54" i="33" s="1"/>
  <c r="P57" i="33" s="1"/>
  <c r="P60" i="33" s="1"/>
  <c r="O33" i="33"/>
  <c r="N33" i="33"/>
  <c r="M33" i="33"/>
  <c r="L33" i="33"/>
  <c r="L49" i="33" s="1"/>
  <c r="L52" i="33" s="1"/>
  <c r="L54" i="33" s="1"/>
  <c r="L57" i="33" s="1"/>
  <c r="L60" i="33" s="1"/>
  <c r="K33" i="33"/>
  <c r="J33" i="33"/>
  <c r="I33" i="33"/>
  <c r="H33" i="33"/>
  <c r="H49" i="33" s="1"/>
  <c r="H52" i="33" s="1"/>
  <c r="H54" i="33" s="1"/>
  <c r="H57" i="33" s="1"/>
  <c r="H60" i="33" s="1"/>
  <c r="G33" i="33"/>
  <c r="F33" i="33"/>
  <c r="F49" i="33" s="1"/>
  <c r="F52" i="33" s="1"/>
  <c r="F54" i="33" s="1"/>
  <c r="F57" i="33" s="1"/>
  <c r="F60" i="33" s="1"/>
  <c r="E33" i="33"/>
  <c r="E49" i="33" s="1"/>
  <c r="E52" i="33" s="1"/>
  <c r="E54" i="33" s="1"/>
  <c r="E57" i="33" s="1"/>
  <c r="E60" i="33" s="1"/>
  <c r="D33" i="33"/>
  <c r="D49" i="33" s="1"/>
  <c r="D52" i="33" s="1"/>
  <c r="D54" i="33" s="1"/>
  <c r="D57" i="33" s="1"/>
  <c r="D60" i="33" s="1"/>
  <c r="C33" i="33"/>
  <c r="M49" i="34"/>
  <c r="M52" i="34" s="1"/>
  <c r="M54" i="34" s="1"/>
  <c r="M57" i="34" s="1"/>
  <c r="M60" i="34" s="1"/>
  <c r="L49" i="34"/>
  <c r="L52" i="34" s="1"/>
  <c r="L54" i="34" s="1"/>
  <c r="L57" i="34" s="1"/>
  <c r="L60" i="34" s="1"/>
  <c r="D49" i="34"/>
  <c r="D52" i="34" s="1"/>
  <c r="D54" i="34" s="1"/>
  <c r="D57" i="34" s="1"/>
  <c r="D60" i="34" s="1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F49" i="34" s="1"/>
  <c r="F52" i="34" s="1"/>
  <c r="F54" i="34" s="1"/>
  <c r="F57" i="34" s="1"/>
  <c r="F60" i="34" s="1"/>
  <c r="E48" i="34"/>
  <c r="D48" i="34"/>
  <c r="C48" i="34"/>
  <c r="AA33" i="34"/>
  <c r="AA49" i="34" s="1"/>
  <c r="AA52" i="34" s="1"/>
  <c r="AA54" i="34" s="1"/>
  <c r="AA57" i="34" s="1"/>
  <c r="AA60" i="34" s="1"/>
  <c r="Y33" i="34"/>
  <c r="Y49" i="34" s="1"/>
  <c r="Y52" i="34" s="1"/>
  <c r="Y54" i="34" s="1"/>
  <c r="Y57" i="34" s="1"/>
  <c r="Y60" i="34" s="1"/>
  <c r="X33" i="34"/>
  <c r="X49" i="34" s="1"/>
  <c r="W33" i="34"/>
  <c r="W49" i="34" s="1"/>
  <c r="W52" i="34" s="1"/>
  <c r="W54" i="34" s="1"/>
  <c r="W57" i="34" s="1"/>
  <c r="W60" i="34" s="1"/>
  <c r="V33" i="34"/>
  <c r="U33" i="34"/>
  <c r="U49" i="34" s="1"/>
  <c r="U52" i="34" s="1"/>
  <c r="U54" i="34" s="1"/>
  <c r="U57" i="34" s="1"/>
  <c r="U60" i="34" s="1"/>
  <c r="T33" i="34"/>
  <c r="T49" i="34" s="1"/>
  <c r="T52" i="34" s="1"/>
  <c r="T54" i="34" s="1"/>
  <c r="T57" i="34" s="1"/>
  <c r="T60" i="34" s="1"/>
  <c r="S33" i="34"/>
  <c r="S49" i="34" s="1"/>
  <c r="S52" i="34" s="1"/>
  <c r="S54" i="34" s="1"/>
  <c r="S57" i="34" s="1"/>
  <c r="S60" i="34" s="1"/>
  <c r="R33" i="34"/>
  <c r="Q33" i="34"/>
  <c r="Q49" i="34" s="1"/>
  <c r="Q52" i="34" s="1"/>
  <c r="Q54" i="34" s="1"/>
  <c r="Q57" i="34" s="1"/>
  <c r="Q60" i="34" s="1"/>
  <c r="P33" i="34"/>
  <c r="P49" i="34" s="1"/>
  <c r="P52" i="34" s="1"/>
  <c r="P54" i="34" s="1"/>
  <c r="P57" i="34" s="1"/>
  <c r="P60" i="34" s="1"/>
  <c r="O33" i="34"/>
  <c r="O49" i="34" s="1"/>
  <c r="O52" i="34" s="1"/>
  <c r="O54" i="34" s="1"/>
  <c r="O57" i="34" s="1"/>
  <c r="O60" i="34" s="1"/>
  <c r="N33" i="34"/>
  <c r="M33" i="34"/>
  <c r="L33" i="34"/>
  <c r="K33" i="34"/>
  <c r="K49" i="34" s="1"/>
  <c r="K52" i="34" s="1"/>
  <c r="K54" i="34" s="1"/>
  <c r="K57" i="34" s="1"/>
  <c r="K60" i="34" s="1"/>
  <c r="J33" i="34"/>
  <c r="J49" i="34" s="1"/>
  <c r="J52" i="34" s="1"/>
  <c r="J54" i="34" s="1"/>
  <c r="J57" i="34" s="1"/>
  <c r="J60" i="34" s="1"/>
  <c r="I33" i="34"/>
  <c r="I49" i="34" s="1"/>
  <c r="I52" i="34" s="1"/>
  <c r="I54" i="34" s="1"/>
  <c r="I57" i="34" s="1"/>
  <c r="I60" i="34" s="1"/>
  <c r="H33" i="34"/>
  <c r="H49" i="34" s="1"/>
  <c r="H52" i="34" s="1"/>
  <c r="H54" i="34" s="1"/>
  <c r="H57" i="34" s="1"/>
  <c r="H60" i="34" s="1"/>
  <c r="G33" i="34"/>
  <c r="G49" i="34" s="1"/>
  <c r="G52" i="34" s="1"/>
  <c r="G54" i="34" s="1"/>
  <c r="G57" i="34" s="1"/>
  <c r="G60" i="34" s="1"/>
  <c r="F33" i="34"/>
  <c r="E33" i="34"/>
  <c r="E49" i="34" s="1"/>
  <c r="E52" i="34" s="1"/>
  <c r="E54" i="34" s="1"/>
  <c r="E57" i="34" s="1"/>
  <c r="E60" i="34" s="1"/>
  <c r="D33" i="34"/>
  <c r="C33" i="34"/>
  <c r="C49" i="34" s="1"/>
  <c r="C52" i="34" s="1"/>
  <c r="C54" i="34" s="1"/>
  <c r="C57" i="34" s="1"/>
  <c r="C60" i="34" s="1"/>
  <c r="R54" i="35"/>
  <c r="R57" i="35" s="1"/>
  <c r="R60" i="35" s="1"/>
  <c r="S49" i="35"/>
  <c r="S52" i="35" s="1"/>
  <c r="S54" i="35" s="1"/>
  <c r="S57" i="35" s="1"/>
  <c r="S60" i="35" s="1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AA49" i="35" s="1"/>
  <c r="AA52" i="35" s="1"/>
  <c r="AA54" i="35" s="1"/>
  <c r="AA57" i="35" s="1"/>
  <c r="AA60" i="35" s="1"/>
  <c r="Y33" i="35"/>
  <c r="Y49" i="35" s="1"/>
  <c r="Y52" i="35" s="1"/>
  <c r="Y54" i="35" s="1"/>
  <c r="Y57" i="35" s="1"/>
  <c r="Y60" i="35" s="1"/>
  <c r="X33" i="35"/>
  <c r="W33" i="35"/>
  <c r="W49" i="35" s="1"/>
  <c r="W52" i="35" s="1"/>
  <c r="W54" i="35" s="1"/>
  <c r="W57" i="35" s="1"/>
  <c r="W60" i="35" s="1"/>
  <c r="V33" i="35"/>
  <c r="V49" i="35" s="1"/>
  <c r="V52" i="35" s="1"/>
  <c r="V54" i="35" s="1"/>
  <c r="V57" i="35" s="1"/>
  <c r="V60" i="35" s="1"/>
  <c r="U33" i="35"/>
  <c r="T33" i="35"/>
  <c r="T49" i="35" s="1"/>
  <c r="T52" i="35" s="1"/>
  <c r="T54" i="35" s="1"/>
  <c r="T57" i="35" s="1"/>
  <c r="T60" i="35" s="1"/>
  <c r="S33" i="35"/>
  <c r="R33" i="35"/>
  <c r="R49" i="35" s="1"/>
  <c r="R52" i="35" s="1"/>
  <c r="Q33" i="35"/>
  <c r="Q49" i="35" s="1"/>
  <c r="Q52" i="35" s="1"/>
  <c r="Q54" i="35" s="1"/>
  <c r="Q57" i="35" s="1"/>
  <c r="Q60" i="35" s="1"/>
  <c r="P33" i="35"/>
  <c r="P49" i="35" s="1"/>
  <c r="P52" i="35" s="1"/>
  <c r="P54" i="35" s="1"/>
  <c r="P57" i="35" s="1"/>
  <c r="P60" i="35" s="1"/>
  <c r="O33" i="35"/>
  <c r="O49" i="35" s="1"/>
  <c r="O52" i="35" s="1"/>
  <c r="O54" i="35" s="1"/>
  <c r="O57" i="35" s="1"/>
  <c r="O60" i="35" s="1"/>
  <c r="N33" i="35"/>
  <c r="N49" i="35" s="1"/>
  <c r="N52" i="35" s="1"/>
  <c r="N54" i="35" s="1"/>
  <c r="N57" i="35" s="1"/>
  <c r="N60" i="35" s="1"/>
  <c r="M33" i="35"/>
  <c r="L33" i="35"/>
  <c r="L49" i="35" s="1"/>
  <c r="L52" i="35" s="1"/>
  <c r="L54" i="35" s="1"/>
  <c r="L57" i="35" s="1"/>
  <c r="L60" i="35" s="1"/>
  <c r="K33" i="35"/>
  <c r="K49" i="35" s="1"/>
  <c r="K52" i="35" s="1"/>
  <c r="K54" i="35" s="1"/>
  <c r="K57" i="35" s="1"/>
  <c r="K60" i="35" s="1"/>
  <c r="J33" i="35"/>
  <c r="J49" i="35" s="1"/>
  <c r="J52" i="35" s="1"/>
  <c r="J54" i="35" s="1"/>
  <c r="J57" i="35" s="1"/>
  <c r="J60" i="35" s="1"/>
  <c r="I33" i="35"/>
  <c r="I49" i="35" s="1"/>
  <c r="I52" i="35" s="1"/>
  <c r="I54" i="35" s="1"/>
  <c r="I57" i="35" s="1"/>
  <c r="I60" i="35" s="1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F49" i="35" s="1"/>
  <c r="F52" i="35" s="1"/>
  <c r="F54" i="35" s="1"/>
  <c r="F57" i="35" s="1"/>
  <c r="F60" i="35" s="1"/>
  <c r="E33" i="35"/>
  <c r="E49" i="35" s="1"/>
  <c r="E52" i="35" s="1"/>
  <c r="E54" i="35" s="1"/>
  <c r="E57" i="35" s="1"/>
  <c r="E60" i="35" s="1"/>
  <c r="D33" i="35"/>
  <c r="D49" i="35" s="1"/>
  <c r="D52" i="35" s="1"/>
  <c r="D54" i="35" s="1"/>
  <c r="D57" i="35" s="1"/>
  <c r="D60" i="35" s="1"/>
  <c r="C33" i="35"/>
  <c r="C49" i="35" s="1"/>
  <c r="C52" i="35" s="1"/>
  <c r="C54" i="35" s="1"/>
  <c r="C57" i="35" s="1"/>
  <c r="C60" i="35" s="1"/>
  <c r="M49" i="36"/>
  <c r="M52" i="36" s="1"/>
  <c r="M54" i="36" s="1"/>
  <c r="M57" i="36" s="1"/>
  <c r="M60" i="36" s="1"/>
  <c r="J49" i="36"/>
  <c r="J52" i="36" s="1"/>
  <c r="J54" i="36" s="1"/>
  <c r="J57" i="36" s="1"/>
  <c r="J60" i="36" s="1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33" i="36"/>
  <c r="AA49" i="36" s="1"/>
  <c r="AA52" i="36" s="1"/>
  <c r="AA54" i="36" s="1"/>
  <c r="AA57" i="36" s="1"/>
  <c r="AA60" i="36" s="1"/>
  <c r="Y33" i="36"/>
  <c r="Y49" i="36" s="1"/>
  <c r="Y52" i="36" s="1"/>
  <c r="Y54" i="36" s="1"/>
  <c r="Y57" i="36" s="1"/>
  <c r="Y60" i="36" s="1"/>
  <c r="X33" i="36"/>
  <c r="X49" i="36" s="1"/>
  <c r="W33" i="36"/>
  <c r="V33" i="36"/>
  <c r="V49" i="36" s="1"/>
  <c r="V52" i="36" s="1"/>
  <c r="V54" i="36" s="1"/>
  <c r="V57" i="36" s="1"/>
  <c r="V60" i="36" s="1"/>
  <c r="U33" i="36"/>
  <c r="U49" i="36" s="1"/>
  <c r="U52" i="36" s="1"/>
  <c r="U54" i="36" s="1"/>
  <c r="U57" i="36" s="1"/>
  <c r="U60" i="36" s="1"/>
  <c r="T33" i="36"/>
  <c r="S33" i="36"/>
  <c r="S49" i="36" s="1"/>
  <c r="S52" i="36" s="1"/>
  <c r="S54" i="36" s="1"/>
  <c r="S57" i="36" s="1"/>
  <c r="S60" i="36" s="1"/>
  <c r="R33" i="36"/>
  <c r="R49" i="36" s="1"/>
  <c r="R52" i="36" s="1"/>
  <c r="R54" i="36" s="1"/>
  <c r="R57" i="36" s="1"/>
  <c r="R60" i="36" s="1"/>
  <c r="Q33" i="36"/>
  <c r="Q49" i="36" s="1"/>
  <c r="Q52" i="36" s="1"/>
  <c r="Q54" i="36" s="1"/>
  <c r="Q57" i="36" s="1"/>
  <c r="Q60" i="36" s="1"/>
  <c r="P33" i="36"/>
  <c r="P49" i="36" s="1"/>
  <c r="P52" i="36" s="1"/>
  <c r="P54" i="36" s="1"/>
  <c r="P57" i="36" s="1"/>
  <c r="P60" i="36" s="1"/>
  <c r="O33" i="36"/>
  <c r="O49" i="36" s="1"/>
  <c r="O52" i="36" s="1"/>
  <c r="O54" i="36" s="1"/>
  <c r="O57" i="36" s="1"/>
  <c r="O60" i="36" s="1"/>
  <c r="N33" i="36"/>
  <c r="N49" i="36" s="1"/>
  <c r="N52" i="36" s="1"/>
  <c r="N54" i="36" s="1"/>
  <c r="N57" i="36" s="1"/>
  <c r="N60" i="36" s="1"/>
  <c r="M33" i="36"/>
  <c r="L33" i="36"/>
  <c r="L49" i="36" s="1"/>
  <c r="L52" i="36" s="1"/>
  <c r="L54" i="36" s="1"/>
  <c r="L57" i="36" s="1"/>
  <c r="L60" i="36" s="1"/>
  <c r="K33" i="36"/>
  <c r="K49" i="36" s="1"/>
  <c r="K52" i="36" s="1"/>
  <c r="K54" i="36" s="1"/>
  <c r="K57" i="36" s="1"/>
  <c r="K60" i="36" s="1"/>
  <c r="J33" i="36"/>
  <c r="I33" i="36"/>
  <c r="I49" i="36" s="1"/>
  <c r="I52" i="36" s="1"/>
  <c r="I54" i="36" s="1"/>
  <c r="I57" i="36" s="1"/>
  <c r="I60" i="36" s="1"/>
  <c r="H33" i="36"/>
  <c r="H49" i="36" s="1"/>
  <c r="H52" i="36" s="1"/>
  <c r="H54" i="36" s="1"/>
  <c r="H57" i="36" s="1"/>
  <c r="H60" i="36" s="1"/>
  <c r="G33" i="36"/>
  <c r="G49" i="36" s="1"/>
  <c r="G52" i="36" s="1"/>
  <c r="G54" i="36" s="1"/>
  <c r="G57" i="36" s="1"/>
  <c r="G60" i="36" s="1"/>
  <c r="F33" i="36"/>
  <c r="F49" i="36" s="1"/>
  <c r="F52" i="36" s="1"/>
  <c r="F54" i="36" s="1"/>
  <c r="F57" i="36" s="1"/>
  <c r="F60" i="36" s="1"/>
  <c r="E33" i="36"/>
  <c r="E49" i="36" s="1"/>
  <c r="E52" i="36" s="1"/>
  <c r="E54" i="36" s="1"/>
  <c r="E57" i="36" s="1"/>
  <c r="E60" i="36" s="1"/>
  <c r="D33" i="36"/>
  <c r="C33" i="36"/>
  <c r="C49" i="36" s="1"/>
  <c r="C52" i="36" s="1"/>
  <c r="C54" i="36" s="1"/>
  <c r="C57" i="36" s="1"/>
  <c r="C60" i="36" s="1"/>
  <c r="X54" i="37"/>
  <c r="X57" i="37" s="1"/>
  <c r="X60" i="37" s="1"/>
  <c r="AA48" i="37"/>
  <c r="Y48" i="37"/>
  <c r="Z48" i="37" s="1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Y33" i="37"/>
  <c r="Y49" i="37" s="1"/>
  <c r="X33" i="37"/>
  <c r="X49" i="37" s="1"/>
  <c r="X52" i="37" s="1"/>
  <c r="W33" i="37"/>
  <c r="W49" i="37" s="1"/>
  <c r="W52" i="37" s="1"/>
  <c r="W54" i="37" s="1"/>
  <c r="W57" i="37" s="1"/>
  <c r="W60" i="37" s="1"/>
  <c r="V33" i="37"/>
  <c r="V49" i="37" s="1"/>
  <c r="V52" i="37" s="1"/>
  <c r="V54" i="37" s="1"/>
  <c r="V57" i="37" s="1"/>
  <c r="V60" i="37" s="1"/>
  <c r="U33" i="37"/>
  <c r="U49" i="37" s="1"/>
  <c r="U52" i="37" s="1"/>
  <c r="U54" i="37" s="1"/>
  <c r="U57" i="37" s="1"/>
  <c r="U60" i="37" s="1"/>
  <c r="T33" i="37"/>
  <c r="T49" i="37" s="1"/>
  <c r="T52" i="37" s="1"/>
  <c r="T54" i="37" s="1"/>
  <c r="T57" i="37" s="1"/>
  <c r="T60" i="37" s="1"/>
  <c r="S33" i="37"/>
  <c r="R33" i="37"/>
  <c r="R49" i="37" s="1"/>
  <c r="R52" i="37" s="1"/>
  <c r="R54" i="37" s="1"/>
  <c r="R57" i="37" s="1"/>
  <c r="R60" i="37" s="1"/>
  <c r="Q33" i="37"/>
  <c r="Q49" i="37" s="1"/>
  <c r="Q52" i="37" s="1"/>
  <c r="Q54" i="37" s="1"/>
  <c r="Q57" i="37" s="1"/>
  <c r="Q60" i="37" s="1"/>
  <c r="P33" i="37"/>
  <c r="P49" i="37" s="1"/>
  <c r="P52" i="37" s="1"/>
  <c r="P54" i="37" s="1"/>
  <c r="P57" i="37" s="1"/>
  <c r="P60" i="37" s="1"/>
  <c r="O33" i="37"/>
  <c r="O49" i="37" s="1"/>
  <c r="O52" i="37" s="1"/>
  <c r="O54" i="37" s="1"/>
  <c r="O57" i="37" s="1"/>
  <c r="O60" i="37" s="1"/>
  <c r="N33" i="37"/>
  <c r="N49" i="37" s="1"/>
  <c r="N52" i="37" s="1"/>
  <c r="N54" i="37" s="1"/>
  <c r="N57" i="37" s="1"/>
  <c r="N60" i="37" s="1"/>
  <c r="M33" i="37"/>
  <c r="M49" i="37" s="1"/>
  <c r="M52" i="37" s="1"/>
  <c r="M54" i="37" s="1"/>
  <c r="M57" i="37" s="1"/>
  <c r="M60" i="37" s="1"/>
  <c r="L33" i="37"/>
  <c r="L49" i="37" s="1"/>
  <c r="L52" i="37" s="1"/>
  <c r="L54" i="37" s="1"/>
  <c r="L57" i="37" s="1"/>
  <c r="L60" i="37" s="1"/>
  <c r="K33" i="37"/>
  <c r="J33" i="37"/>
  <c r="J49" i="37" s="1"/>
  <c r="J52" i="37" s="1"/>
  <c r="J54" i="37" s="1"/>
  <c r="J57" i="37" s="1"/>
  <c r="J60" i="37" s="1"/>
  <c r="I33" i="37"/>
  <c r="I49" i="37" s="1"/>
  <c r="I52" i="37" s="1"/>
  <c r="I54" i="37" s="1"/>
  <c r="I57" i="37" s="1"/>
  <c r="I60" i="37" s="1"/>
  <c r="H33" i="37"/>
  <c r="H49" i="37" s="1"/>
  <c r="H52" i="37" s="1"/>
  <c r="H54" i="37" s="1"/>
  <c r="H57" i="37" s="1"/>
  <c r="H60" i="37" s="1"/>
  <c r="G33" i="37"/>
  <c r="G49" i="37" s="1"/>
  <c r="G52" i="37" s="1"/>
  <c r="G54" i="37" s="1"/>
  <c r="G57" i="37" s="1"/>
  <c r="G60" i="37" s="1"/>
  <c r="F33" i="37"/>
  <c r="F49" i="37" s="1"/>
  <c r="F52" i="37" s="1"/>
  <c r="F54" i="37" s="1"/>
  <c r="F57" i="37" s="1"/>
  <c r="F60" i="37" s="1"/>
  <c r="E33" i="37"/>
  <c r="E49" i="37" s="1"/>
  <c r="E52" i="37" s="1"/>
  <c r="E54" i="37" s="1"/>
  <c r="E57" i="37" s="1"/>
  <c r="E60" i="37" s="1"/>
  <c r="D33" i="37"/>
  <c r="D49" i="37" s="1"/>
  <c r="D52" i="37" s="1"/>
  <c r="D54" i="37" s="1"/>
  <c r="D57" i="37" s="1"/>
  <c r="D60" i="37" s="1"/>
  <c r="C33" i="37"/>
  <c r="Y49" i="38"/>
  <c r="Y52" i="38" s="1"/>
  <c r="X49" i="38"/>
  <c r="X52" i="38" s="1"/>
  <c r="X54" i="38" s="1"/>
  <c r="X57" i="38" s="1"/>
  <c r="I49" i="38"/>
  <c r="I52" i="38" s="1"/>
  <c r="I54" i="38" s="1"/>
  <c r="I57" i="38" s="1"/>
  <c r="I60" i="38" s="1"/>
  <c r="AA48" i="38"/>
  <c r="Z48" i="38"/>
  <c r="Y48" i="38"/>
  <c r="X48" i="38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Y33" i="38"/>
  <c r="X33" i="38"/>
  <c r="Z33" i="38" s="1"/>
  <c r="W33" i="38"/>
  <c r="W49" i="38" s="1"/>
  <c r="W52" i="38" s="1"/>
  <c r="W54" i="38" s="1"/>
  <c r="W57" i="38" s="1"/>
  <c r="W60" i="38" s="1"/>
  <c r="V33" i="38"/>
  <c r="U33" i="38"/>
  <c r="U49" i="38" s="1"/>
  <c r="U52" i="38" s="1"/>
  <c r="U54" i="38" s="1"/>
  <c r="U57" i="38" s="1"/>
  <c r="U60" i="38" s="1"/>
  <c r="T33" i="38"/>
  <c r="S33" i="38"/>
  <c r="S49" i="38" s="1"/>
  <c r="S52" i="38" s="1"/>
  <c r="S54" i="38" s="1"/>
  <c r="S57" i="38" s="1"/>
  <c r="S60" i="38" s="1"/>
  <c r="R33" i="38"/>
  <c r="R49" i="38" s="1"/>
  <c r="R52" i="38" s="1"/>
  <c r="R54" i="38" s="1"/>
  <c r="R57" i="38" s="1"/>
  <c r="R60" i="38" s="1"/>
  <c r="Q33" i="38"/>
  <c r="P33" i="38"/>
  <c r="P49" i="38" s="1"/>
  <c r="P52" i="38" s="1"/>
  <c r="P54" i="38" s="1"/>
  <c r="P57" i="38" s="1"/>
  <c r="P60" i="38" s="1"/>
  <c r="O33" i="38"/>
  <c r="O49" i="38" s="1"/>
  <c r="O52" i="38" s="1"/>
  <c r="O54" i="38" s="1"/>
  <c r="O57" i="38" s="1"/>
  <c r="O60" i="38" s="1"/>
  <c r="N33" i="38"/>
  <c r="M33" i="38"/>
  <c r="M49" i="38" s="1"/>
  <c r="M52" i="38" s="1"/>
  <c r="M54" i="38" s="1"/>
  <c r="M57" i="38" s="1"/>
  <c r="M60" i="38" s="1"/>
  <c r="L33" i="38"/>
  <c r="K33" i="38"/>
  <c r="J33" i="38"/>
  <c r="I33" i="38"/>
  <c r="H33" i="38"/>
  <c r="H49" i="38" s="1"/>
  <c r="H52" i="38" s="1"/>
  <c r="H54" i="38" s="1"/>
  <c r="H57" i="38" s="1"/>
  <c r="H60" i="38" s="1"/>
  <c r="G33" i="38"/>
  <c r="G49" i="38" s="1"/>
  <c r="G52" i="38" s="1"/>
  <c r="G54" i="38" s="1"/>
  <c r="G57" i="38" s="1"/>
  <c r="G60" i="38" s="1"/>
  <c r="F33" i="38"/>
  <c r="E33" i="38"/>
  <c r="E49" i="38" s="1"/>
  <c r="E52" i="38" s="1"/>
  <c r="E54" i="38" s="1"/>
  <c r="E57" i="38" s="1"/>
  <c r="E60" i="38" s="1"/>
  <c r="D33" i="38"/>
  <c r="C33" i="38"/>
  <c r="C49" i="38" s="1"/>
  <c r="C52" i="38" s="1"/>
  <c r="C54" i="38" s="1"/>
  <c r="C57" i="38" s="1"/>
  <c r="C60" i="38" s="1"/>
  <c r="AA52" i="39"/>
  <c r="AA54" i="39" s="1"/>
  <c r="AA57" i="39" s="1"/>
  <c r="AA60" i="39" s="1"/>
  <c r="R49" i="39"/>
  <c r="R52" i="39" s="1"/>
  <c r="R54" i="39" s="1"/>
  <c r="R57" i="39" s="1"/>
  <c r="R60" i="39" s="1"/>
  <c r="D49" i="39"/>
  <c r="D52" i="39" s="1"/>
  <c r="D54" i="39" s="1"/>
  <c r="D57" i="39" s="1"/>
  <c r="D60" i="39" s="1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33" i="39"/>
  <c r="AA49" i="39" s="1"/>
  <c r="Y33" i="39"/>
  <c r="Y49" i="39" s="1"/>
  <c r="Y52" i="39" s="1"/>
  <c r="Y54" i="39" s="1"/>
  <c r="Y57" i="39" s="1"/>
  <c r="Y60" i="39" s="1"/>
  <c r="X33" i="39"/>
  <c r="X49" i="39" s="1"/>
  <c r="W33" i="39"/>
  <c r="W49" i="39" s="1"/>
  <c r="W52" i="39" s="1"/>
  <c r="W54" i="39" s="1"/>
  <c r="W57" i="39" s="1"/>
  <c r="W60" i="39" s="1"/>
  <c r="V33" i="39"/>
  <c r="U33" i="39"/>
  <c r="T33" i="39"/>
  <c r="T49" i="39" s="1"/>
  <c r="T52" i="39" s="1"/>
  <c r="T54" i="39" s="1"/>
  <c r="T57" i="39" s="1"/>
  <c r="T60" i="39" s="1"/>
  <c r="S33" i="39"/>
  <c r="S49" i="39" s="1"/>
  <c r="S52" i="39" s="1"/>
  <c r="S54" i="39" s="1"/>
  <c r="S57" i="39" s="1"/>
  <c r="S60" i="39" s="1"/>
  <c r="R33" i="39"/>
  <c r="Q33" i="39"/>
  <c r="Q49" i="39" s="1"/>
  <c r="Q52" i="39" s="1"/>
  <c r="Q54" i="39" s="1"/>
  <c r="Q57" i="39" s="1"/>
  <c r="Q60" i="39" s="1"/>
  <c r="P33" i="39"/>
  <c r="P49" i="39" s="1"/>
  <c r="P52" i="39" s="1"/>
  <c r="P54" i="39" s="1"/>
  <c r="P57" i="39" s="1"/>
  <c r="P60" i="39" s="1"/>
  <c r="O33" i="39"/>
  <c r="O49" i="39" s="1"/>
  <c r="O52" i="39" s="1"/>
  <c r="O54" i="39" s="1"/>
  <c r="O57" i="39" s="1"/>
  <c r="O60" i="39" s="1"/>
  <c r="N33" i="39"/>
  <c r="M33" i="39"/>
  <c r="L33" i="39"/>
  <c r="L49" i="39" s="1"/>
  <c r="L52" i="39" s="1"/>
  <c r="L54" i="39" s="1"/>
  <c r="L57" i="39" s="1"/>
  <c r="L60" i="39" s="1"/>
  <c r="K33" i="39"/>
  <c r="K49" i="39" s="1"/>
  <c r="K52" i="39" s="1"/>
  <c r="K54" i="39" s="1"/>
  <c r="K57" i="39" s="1"/>
  <c r="K60" i="39" s="1"/>
  <c r="J33" i="39"/>
  <c r="I33" i="39"/>
  <c r="I49" i="39" s="1"/>
  <c r="I52" i="39" s="1"/>
  <c r="I54" i="39" s="1"/>
  <c r="I57" i="39" s="1"/>
  <c r="I60" i="39" s="1"/>
  <c r="H33" i="39"/>
  <c r="H49" i="39" s="1"/>
  <c r="H52" i="39" s="1"/>
  <c r="H54" i="39" s="1"/>
  <c r="H57" i="39" s="1"/>
  <c r="H60" i="39" s="1"/>
  <c r="G33" i="39"/>
  <c r="F33" i="39"/>
  <c r="E33" i="39"/>
  <c r="E49" i="39" s="1"/>
  <c r="E52" i="39" s="1"/>
  <c r="E54" i="39" s="1"/>
  <c r="E57" i="39" s="1"/>
  <c r="E60" i="39" s="1"/>
  <c r="D33" i="39"/>
  <c r="C33" i="39"/>
  <c r="C49" i="39" s="1"/>
  <c r="C52" i="39" s="1"/>
  <c r="C54" i="39" s="1"/>
  <c r="C57" i="39" s="1"/>
  <c r="C60" i="39" s="1"/>
  <c r="L49" i="40"/>
  <c r="L52" i="40" s="1"/>
  <c r="L54" i="40" s="1"/>
  <c r="L57" i="40" s="1"/>
  <c r="L60" i="40" s="1"/>
  <c r="AA48" i="40"/>
  <c r="Y48" i="40"/>
  <c r="X48" i="40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AA49" i="40" s="1"/>
  <c r="AA52" i="40" s="1"/>
  <c r="AA54" i="40" s="1"/>
  <c r="AA57" i="40" s="1"/>
  <c r="AA60" i="40" s="1"/>
  <c r="Y33" i="40"/>
  <c r="X33" i="40"/>
  <c r="X49" i="40" s="1"/>
  <c r="W33" i="40"/>
  <c r="W49" i="40" s="1"/>
  <c r="W52" i="40" s="1"/>
  <c r="W54" i="40" s="1"/>
  <c r="W57" i="40" s="1"/>
  <c r="W60" i="40" s="1"/>
  <c r="V33" i="40"/>
  <c r="V49" i="40" s="1"/>
  <c r="V52" i="40" s="1"/>
  <c r="V54" i="40" s="1"/>
  <c r="V57" i="40" s="1"/>
  <c r="V60" i="40" s="1"/>
  <c r="U33" i="40"/>
  <c r="U49" i="40" s="1"/>
  <c r="U52" i="40" s="1"/>
  <c r="U54" i="40" s="1"/>
  <c r="U57" i="40" s="1"/>
  <c r="U60" i="40" s="1"/>
  <c r="T33" i="40"/>
  <c r="T49" i="40" s="1"/>
  <c r="T52" i="40" s="1"/>
  <c r="T54" i="40" s="1"/>
  <c r="T57" i="40" s="1"/>
  <c r="T60" i="40" s="1"/>
  <c r="S33" i="40"/>
  <c r="S49" i="40" s="1"/>
  <c r="S52" i="40" s="1"/>
  <c r="S54" i="40" s="1"/>
  <c r="S57" i="40" s="1"/>
  <c r="S60" i="40" s="1"/>
  <c r="R33" i="40"/>
  <c r="R49" i="40" s="1"/>
  <c r="R52" i="40" s="1"/>
  <c r="R54" i="40" s="1"/>
  <c r="R57" i="40" s="1"/>
  <c r="R60" i="40" s="1"/>
  <c r="Q33" i="40"/>
  <c r="P33" i="40"/>
  <c r="P49" i="40" s="1"/>
  <c r="P52" i="40" s="1"/>
  <c r="P54" i="40" s="1"/>
  <c r="P57" i="40" s="1"/>
  <c r="P60" i="40" s="1"/>
  <c r="O33" i="40"/>
  <c r="O49" i="40" s="1"/>
  <c r="O52" i="40" s="1"/>
  <c r="O54" i="40" s="1"/>
  <c r="O57" i="40" s="1"/>
  <c r="O60" i="40" s="1"/>
  <c r="N33" i="40"/>
  <c r="N49" i="40" s="1"/>
  <c r="N52" i="40" s="1"/>
  <c r="N54" i="40" s="1"/>
  <c r="N57" i="40" s="1"/>
  <c r="N60" i="40" s="1"/>
  <c r="M33" i="40"/>
  <c r="M49" i="40" s="1"/>
  <c r="M52" i="40" s="1"/>
  <c r="M54" i="40" s="1"/>
  <c r="M57" i="40" s="1"/>
  <c r="M60" i="40" s="1"/>
  <c r="L33" i="40"/>
  <c r="K33" i="40"/>
  <c r="K49" i="40" s="1"/>
  <c r="K52" i="40" s="1"/>
  <c r="K54" i="40" s="1"/>
  <c r="K57" i="40" s="1"/>
  <c r="K60" i="40" s="1"/>
  <c r="J33" i="40"/>
  <c r="J49" i="40" s="1"/>
  <c r="J52" i="40" s="1"/>
  <c r="J54" i="40" s="1"/>
  <c r="J57" i="40" s="1"/>
  <c r="J60" i="40" s="1"/>
  <c r="I33" i="40"/>
  <c r="H33" i="40"/>
  <c r="H49" i="40" s="1"/>
  <c r="H52" i="40" s="1"/>
  <c r="H54" i="40" s="1"/>
  <c r="H57" i="40" s="1"/>
  <c r="H60" i="40" s="1"/>
  <c r="G33" i="40"/>
  <c r="G49" i="40" s="1"/>
  <c r="G52" i="40" s="1"/>
  <c r="G54" i="40" s="1"/>
  <c r="G57" i="40" s="1"/>
  <c r="G60" i="40" s="1"/>
  <c r="F33" i="40"/>
  <c r="F49" i="40" s="1"/>
  <c r="F52" i="40" s="1"/>
  <c r="F54" i="40" s="1"/>
  <c r="F57" i="40" s="1"/>
  <c r="F60" i="40" s="1"/>
  <c r="E33" i="40"/>
  <c r="E49" i="40" s="1"/>
  <c r="E52" i="40" s="1"/>
  <c r="E54" i="40" s="1"/>
  <c r="E57" i="40" s="1"/>
  <c r="E60" i="40" s="1"/>
  <c r="D33" i="40"/>
  <c r="D49" i="40" s="1"/>
  <c r="D52" i="40" s="1"/>
  <c r="D54" i="40" s="1"/>
  <c r="D57" i="40" s="1"/>
  <c r="D60" i="40" s="1"/>
  <c r="C33" i="40"/>
  <c r="C49" i="40" s="1"/>
  <c r="C52" i="40" s="1"/>
  <c r="C54" i="40" s="1"/>
  <c r="C57" i="40" s="1"/>
  <c r="C60" i="40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Z49" i="37" l="1"/>
  <c r="Y52" i="37"/>
  <c r="Y54" i="37" s="1"/>
  <c r="Z54" i="37" s="1"/>
  <c r="D49" i="36"/>
  <c r="D52" i="36" s="1"/>
  <c r="D54" i="36" s="1"/>
  <c r="D57" i="36" s="1"/>
  <c r="D60" i="36" s="1"/>
  <c r="T49" i="36"/>
  <c r="T52" i="36" s="1"/>
  <c r="T54" i="36" s="1"/>
  <c r="T57" i="36" s="1"/>
  <c r="T60" i="36" s="1"/>
  <c r="U49" i="35"/>
  <c r="U52" i="35" s="1"/>
  <c r="U54" i="35" s="1"/>
  <c r="U57" i="35" s="1"/>
  <c r="U60" i="35" s="1"/>
  <c r="W49" i="33"/>
  <c r="W52" i="33" s="1"/>
  <c r="W54" i="33" s="1"/>
  <c r="W57" i="33" s="1"/>
  <c r="W60" i="33" s="1"/>
  <c r="C49" i="37"/>
  <c r="C52" i="37" s="1"/>
  <c r="C54" i="37" s="1"/>
  <c r="C57" i="37" s="1"/>
  <c r="C60" i="37" s="1"/>
  <c r="K49" i="37"/>
  <c r="K52" i="37" s="1"/>
  <c r="K54" i="37" s="1"/>
  <c r="K57" i="37" s="1"/>
  <c r="K60" i="37" s="1"/>
  <c r="S49" i="37"/>
  <c r="S52" i="37" s="1"/>
  <c r="S54" i="37" s="1"/>
  <c r="S57" i="37" s="1"/>
  <c r="S60" i="37" s="1"/>
  <c r="AA49" i="37"/>
  <c r="AA52" i="37" s="1"/>
  <c r="AA54" i="37" s="1"/>
  <c r="AA57" i="37" s="1"/>
  <c r="AA60" i="37" s="1"/>
  <c r="X49" i="33"/>
  <c r="X52" i="33" s="1"/>
  <c r="G49" i="19"/>
  <c r="G52" i="19" s="1"/>
  <c r="G54" i="19" s="1"/>
  <c r="G57" i="19" s="1"/>
  <c r="G60" i="19" s="1"/>
  <c r="O49" i="19"/>
  <c r="O52" i="19" s="1"/>
  <c r="O54" i="19" s="1"/>
  <c r="O57" i="19" s="1"/>
  <c r="O60" i="19" s="1"/>
  <c r="W49" i="19"/>
  <c r="W52" i="19" s="1"/>
  <c r="W54" i="19" s="1"/>
  <c r="W57" i="19" s="1"/>
  <c r="W60" i="19" s="1"/>
  <c r="N49" i="34"/>
  <c r="N52" i="34" s="1"/>
  <c r="N54" i="34" s="1"/>
  <c r="N57" i="34" s="1"/>
  <c r="N60" i="34" s="1"/>
  <c r="V49" i="12"/>
  <c r="V52" i="12" s="1"/>
  <c r="V54" i="12" s="1"/>
  <c r="V57" i="12" s="1"/>
  <c r="V60" i="12" s="1"/>
  <c r="K49" i="38"/>
  <c r="K52" i="38" s="1"/>
  <c r="K54" i="38" s="1"/>
  <c r="K57" i="38" s="1"/>
  <c r="K60" i="38" s="1"/>
  <c r="AA49" i="38"/>
  <c r="AA52" i="38" s="1"/>
  <c r="AA54" i="38" s="1"/>
  <c r="AA57" i="38" s="1"/>
  <c r="AA60" i="38" s="1"/>
  <c r="M49" i="35"/>
  <c r="M52" i="35" s="1"/>
  <c r="M54" i="35" s="1"/>
  <c r="M57" i="35" s="1"/>
  <c r="M60" i="35" s="1"/>
  <c r="G49" i="33"/>
  <c r="G52" i="33" s="1"/>
  <c r="G54" i="33" s="1"/>
  <c r="G57" i="33" s="1"/>
  <c r="G60" i="33" s="1"/>
  <c r="O49" i="33"/>
  <c r="O52" i="33" s="1"/>
  <c r="O54" i="33" s="1"/>
  <c r="O57" i="33" s="1"/>
  <c r="O60" i="33" s="1"/>
  <c r="J49" i="39"/>
  <c r="J52" i="39" s="1"/>
  <c r="J54" i="39" s="1"/>
  <c r="J57" i="39" s="1"/>
  <c r="J60" i="39" s="1"/>
  <c r="F49" i="38"/>
  <c r="F52" i="38" s="1"/>
  <c r="F54" i="38" s="1"/>
  <c r="F57" i="38" s="1"/>
  <c r="F60" i="38" s="1"/>
  <c r="N49" i="38"/>
  <c r="N52" i="38" s="1"/>
  <c r="N54" i="38" s="1"/>
  <c r="N57" i="38" s="1"/>
  <c r="N60" i="38" s="1"/>
  <c r="V49" i="38"/>
  <c r="V52" i="38" s="1"/>
  <c r="V54" i="38" s="1"/>
  <c r="V57" i="38" s="1"/>
  <c r="V60" i="38" s="1"/>
  <c r="J49" i="33"/>
  <c r="J52" i="33" s="1"/>
  <c r="J54" i="33" s="1"/>
  <c r="J57" i="33" s="1"/>
  <c r="J60" i="33" s="1"/>
  <c r="R49" i="33"/>
  <c r="R52" i="33" s="1"/>
  <c r="R54" i="33" s="1"/>
  <c r="R57" i="33" s="1"/>
  <c r="R60" i="33" s="1"/>
  <c r="X52" i="2"/>
  <c r="Z52" i="2" s="1"/>
  <c r="Z49" i="2"/>
  <c r="V49" i="34"/>
  <c r="V52" i="34" s="1"/>
  <c r="V54" i="34" s="1"/>
  <c r="V57" i="34" s="1"/>
  <c r="V60" i="34" s="1"/>
  <c r="W49" i="36"/>
  <c r="W52" i="36" s="1"/>
  <c r="W54" i="36" s="1"/>
  <c r="W57" i="36" s="1"/>
  <c r="W60" i="36" s="1"/>
  <c r="R49" i="34"/>
  <c r="R52" i="34" s="1"/>
  <c r="R54" i="34" s="1"/>
  <c r="R57" i="34" s="1"/>
  <c r="R60" i="34" s="1"/>
  <c r="X49" i="16"/>
  <c r="X52" i="16" s="1"/>
  <c r="C49" i="33"/>
  <c r="C52" i="33" s="1"/>
  <c r="C54" i="33" s="1"/>
  <c r="C57" i="33" s="1"/>
  <c r="C60" i="33" s="1"/>
  <c r="K49" i="33"/>
  <c r="K52" i="33" s="1"/>
  <c r="K54" i="33" s="1"/>
  <c r="K57" i="33" s="1"/>
  <c r="K60" i="33" s="1"/>
  <c r="S49" i="33"/>
  <c r="S52" i="33" s="1"/>
  <c r="S54" i="33" s="1"/>
  <c r="S57" i="33" s="1"/>
  <c r="S60" i="33" s="1"/>
  <c r="D49" i="21"/>
  <c r="D52" i="21" s="1"/>
  <c r="D54" i="21" s="1"/>
  <c r="D57" i="21" s="1"/>
  <c r="D60" i="21" s="1"/>
  <c r="L49" i="21"/>
  <c r="L52" i="21" s="1"/>
  <c r="L54" i="21" s="1"/>
  <c r="L57" i="21" s="1"/>
  <c r="L60" i="21" s="1"/>
  <c r="T49" i="21"/>
  <c r="T52" i="21" s="1"/>
  <c r="T54" i="21" s="1"/>
  <c r="T57" i="21" s="1"/>
  <c r="T60" i="21" s="1"/>
  <c r="F49" i="12"/>
  <c r="F52" i="12" s="1"/>
  <c r="F54" i="12" s="1"/>
  <c r="F57" i="12" s="1"/>
  <c r="F60" i="12" s="1"/>
  <c r="X49" i="25"/>
  <c r="Z49" i="25" s="1"/>
  <c r="Z33" i="25"/>
  <c r="I49" i="23"/>
  <c r="I52" i="23" s="1"/>
  <c r="I54" i="23" s="1"/>
  <c r="I57" i="23" s="1"/>
  <c r="I60" i="23" s="1"/>
  <c r="F49" i="22"/>
  <c r="F52" i="22" s="1"/>
  <c r="F54" i="22" s="1"/>
  <c r="F57" i="22" s="1"/>
  <c r="F60" i="22" s="1"/>
  <c r="H49" i="1"/>
  <c r="H52" i="1" s="1"/>
  <c r="H54" i="1" s="1"/>
  <c r="H57" i="1" s="1"/>
  <c r="H60" i="1" s="1"/>
  <c r="P49" i="1"/>
  <c r="P52" i="1" s="1"/>
  <c r="P54" i="1" s="1"/>
  <c r="P57" i="1" s="1"/>
  <c r="P60" i="1" s="1"/>
  <c r="G49" i="39"/>
  <c r="G52" i="39" s="1"/>
  <c r="G54" i="39" s="1"/>
  <c r="G57" i="39" s="1"/>
  <c r="G60" i="39" s="1"/>
  <c r="Z33" i="30"/>
  <c r="X49" i="30"/>
  <c r="X49" i="28"/>
  <c r="Z49" i="28" s="1"/>
  <c r="Z33" i="28"/>
  <c r="X52" i="13"/>
  <c r="I49" i="40"/>
  <c r="I52" i="40" s="1"/>
  <c r="I54" i="40" s="1"/>
  <c r="I57" i="40" s="1"/>
  <c r="I60" i="40" s="1"/>
  <c r="Q49" i="40"/>
  <c r="Q52" i="40" s="1"/>
  <c r="Q54" i="40" s="1"/>
  <c r="Q57" i="40" s="1"/>
  <c r="Q60" i="40" s="1"/>
  <c r="Y49" i="40"/>
  <c r="Y52" i="40" s="1"/>
  <c r="Y54" i="40" s="1"/>
  <c r="Y57" i="40" s="1"/>
  <c r="Y60" i="40" s="1"/>
  <c r="F49" i="39"/>
  <c r="F52" i="39" s="1"/>
  <c r="F54" i="39" s="1"/>
  <c r="F57" i="39" s="1"/>
  <c r="F60" i="39" s="1"/>
  <c r="J49" i="38"/>
  <c r="J52" i="38" s="1"/>
  <c r="J54" i="38" s="1"/>
  <c r="J57" i="38" s="1"/>
  <c r="J60" i="38" s="1"/>
  <c r="Q49" i="38"/>
  <c r="Q52" i="38" s="1"/>
  <c r="Q54" i="38" s="1"/>
  <c r="Q57" i="38" s="1"/>
  <c r="Q60" i="38" s="1"/>
  <c r="N49" i="33"/>
  <c r="N52" i="33" s="1"/>
  <c r="N54" i="33" s="1"/>
  <c r="N57" i="33" s="1"/>
  <c r="N60" i="33" s="1"/>
  <c r="V49" i="33"/>
  <c r="V52" i="33" s="1"/>
  <c r="V54" i="33" s="1"/>
  <c r="V57" i="33" s="1"/>
  <c r="V60" i="33" s="1"/>
  <c r="Z33" i="29"/>
  <c r="H49" i="15"/>
  <c r="H52" i="15" s="1"/>
  <c r="H54" i="15" s="1"/>
  <c r="H57" i="15" s="1"/>
  <c r="H60" i="15" s="1"/>
  <c r="P49" i="15"/>
  <c r="P52" i="15" s="1"/>
  <c r="P54" i="15" s="1"/>
  <c r="P57" i="15" s="1"/>
  <c r="P60" i="15" s="1"/>
  <c r="X49" i="15"/>
  <c r="X49" i="14"/>
  <c r="Z33" i="31"/>
  <c r="Z48" i="31"/>
  <c r="X49" i="31"/>
  <c r="X52" i="31" s="1"/>
  <c r="X54" i="31" s="1"/>
  <c r="C49" i="29"/>
  <c r="C52" i="29" s="1"/>
  <c r="C54" i="29" s="1"/>
  <c r="C57" i="29" s="1"/>
  <c r="C60" i="29" s="1"/>
  <c r="K49" i="29"/>
  <c r="K52" i="29" s="1"/>
  <c r="K54" i="29" s="1"/>
  <c r="K57" i="29" s="1"/>
  <c r="K60" i="29" s="1"/>
  <c r="S49" i="29"/>
  <c r="S52" i="29" s="1"/>
  <c r="S54" i="29" s="1"/>
  <c r="S57" i="29" s="1"/>
  <c r="S60" i="29" s="1"/>
  <c r="AA49" i="29"/>
  <c r="AA52" i="29" s="1"/>
  <c r="AA54" i="29" s="1"/>
  <c r="AA57" i="29" s="1"/>
  <c r="AA60" i="29" s="1"/>
  <c r="J49" i="28"/>
  <c r="J52" i="28" s="1"/>
  <c r="J54" i="28" s="1"/>
  <c r="J57" i="28" s="1"/>
  <c r="J60" i="28" s="1"/>
  <c r="R49" i="28"/>
  <c r="R52" i="28" s="1"/>
  <c r="R54" i="28" s="1"/>
  <c r="R57" i="28" s="1"/>
  <c r="R60" i="28" s="1"/>
  <c r="J49" i="25"/>
  <c r="J52" i="25" s="1"/>
  <c r="J54" i="25" s="1"/>
  <c r="J57" i="25" s="1"/>
  <c r="J60" i="25" s="1"/>
  <c r="R49" i="25"/>
  <c r="R52" i="25" s="1"/>
  <c r="R54" i="25" s="1"/>
  <c r="R57" i="25" s="1"/>
  <c r="R60" i="25" s="1"/>
  <c r="AA49" i="24"/>
  <c r="AA52" i="24" s="1"/>
  <c r="AA54" i="24" s="1"/>
  <c r="AA57" i="24" s="1"/>
  <c r="AA60" i="24" s="1"/>
  <c r="C49" i="23"/>
  <c r="C52" i="23" s="1"/>
  <c r="C54" i="23" s="1"/>
  <c r="C57" i="23" s="1"/>
  <c r="C60" i="23" s="1"/>
  <c r="K49" i="23"/>
  <c r="K52" i="23" s="1"/>
  <c r="K54" i="23" s="1"/>
  <c r="K57" i="23" s="1"/>
  <c r="K60" i="23" s="1"/>
  <c r="S49" i="23"/>
  <c r="S52" i="23" s="1"/>
  <c r="S54" i="23" s="1"/>
  <c r="S57" i="23" s="1"/>
  <c r="S60" i="23" s="1"/>
  <c r="C49" i="22"/>
  <c r="C52" i="22" s="1"/>
  <c r="C54" i="22" s="1"/>
  <c r="C57" i="22" s="1"/>
  <c r="C60" i="22" s="1"/>
  <c r="K49" i="22"/>
  <c r="K52" i="22" s="1"/>
  <c r="K54" i="22" s="1"/>
  <c r="K57" i="22" s="1"/>
  <c r="K60" i="22" s="1"/>
  <c r="S49" i="22"/>
  <c r="S52" i="22" s="1"/>
  <c r="S54" i="22" s="1"/>
  <c r="S57" i="22" s="1"/>
  <c r="S60" i="22" s="1"/>
  <c r="X49" i="17"/>
  <c r="X52" i="17" s="1"/>
  <c r="C49" i="16"/>
  <c r="C52" i="16" s="1"/>
  <c r="C54" i="16" s="1"/>
  <c r="C57" i="16" s="1"/>
  <c r="C60" i="16" s="1"/>
  <c r="K49" i="16"/>
  <c r="K52" i="16" s="1"/>
  <c r="K54" i="16" s="1"/>
  <c r="K57" i="16" s="1"/>
  <c r="K60" i="16" s="1"/>
  <c r="S49" i="16"/>
  <c r="S52" i="16" s="1"/>
  <c r="S54" i="16" s="1"/>
  <c r="S57" i="16" s="1"/>
  <c r="S60" i="16" s="1"/>
  <c r="E49" i="14"/>
  <c r="E52" i="14" s="1"/>
  <c r="E54" i="14" s="1"/>
  <c r="E57" i="14" s="1"/>
  <c r="E60" i="14" s="1"/>
  <c r="M49" i="14"/>
  <c r="M52" i="14" s="1"/>
  <c r="M54" i="14" s="1"/>
  <c r="M57" i="14" s="1"/>
  <c r="M60" i="14" s="1"/>
  <c r="U49" i="14"/>
  <c r="U52" i="14" s="1"/>
  <c r="U54" i="14" s="1"/>
  <c r="U57" i="14" s="1"/>
  <c r="U60" i="14" s="1"/>
  <c r="M49" i="13"/>
  <c r="M52" i="13" s="1"/>
  <c r="M54" i="13" s="1"/>
  <c r="M57" i="13" s="1"/>
  <c r="M60" i="13" s="1"/>
  <c r="U49" i="13"/>
  <c r="U52" i="13" s="1"/>
  <c r="U54" i="13" s="1"/>
  <c r="U57" i="13" s="1"/>
  <c r="U60" i="13" s="1"/>
  <c r="Z48" i="9"/>
  <c r="D49" i="8"/>
  <c r="D52" i="8" s="1"/>
  <c r="D54" i="8" s="1"/>
  <c r="D57" i="8" s="1"/>
  <c r="D60" i="8" s="1"/>
  <c r="L49" i="8"/>
  <c r="L52" i="8" s="1"/>
  <c r="L54" i="8" s="1"/>
  <c r="L57" i="8" s="1"/>
  <c r="L60" i="8" s="1"/>
  <c r="T49" i="8"/>
  <c r="T52" i="8" s="1"/>
  <c r="T54" i="8" s="1"/>
  <c r="T57" i="8" s="1"/>
  <c r="T60" i="8" s="1"/>
  <c r="Z48" i="6"/>
  <c r="Z33" i="4"/>
  <c r="Q49" i="4"/>
  <c r="Q52" i="4" s="1"/>
  <c r="Q54" i="4" s="1"/>
  <c r="Q57" i="4" s="1"/>
  <c r="Q60" i="4" s="1"/>
  <c r="Z48" i="4"/>
  <c r="AA49" i="33"/>
  <c r="AA52" i="33" s="1"/>
  <c r="AA54" i="33" s="1"/>
  <c r="AA57" i="33" s="1"/>
  <c r="AA60" i="33" s="1"/>
  <c r="D49" i="28"/>
  <c r="D52" i="28" s="1"/>
  <c r="D54" i="28" s="1"/>
  <c r="D57" i="28" s="1"/>
  <c r="D60" i="28" s="1"/>
  <c r="L49" i="28"/>
  <c r="L52" i="28" s="1"/>
  <c r="L54" i="28" s="1"/>
  <c r="L57" i="28" s="1"/>
  <c r="L60" i="28" s="1"/>
  <c r="T49" i="28"/>
  <c r="T52" i="28" s="1"/>
  <c r="T54" i="28" s="1"/>
  <c r="T57" i="28" s="1"/>
  <c r="T60" i="28" s="1"/>
  <c r="D49" i="25"/>
  <c r="D52" i="25" s="1"/>
  <c r="D54" i="25" s="1"/>
  <c r="D57" i="25" s="1"/>
  <c r="D60" i="25" s="1"/>
  <c r="L49" i="25"/>
  <c r="L52" i="25" s="1"/>
  <c r="L54" i="25" s="1"/>
  <c r="L57" i="25" s="1"/>
  <c r="L60" i="25" s="1"/>
  <c r="T49" i="25"/>
  <c r="T52" i="25" s="1"/>
  <c r="T54" i="25" s="1"/>
  <c r="T57" i="25" s="1"/>
  <c r="T60" i="25" s="1"/>
  <c r="Q49" i="17"/>
  <c r="Q52" i="17" s="1"/>
  <c r="Q54" i="17" s="1"/>
  <c r="Q57" i="17" s="1"/>
  <c r="Q60" i="17" s="1"/>
  <c r="Y49" i="17"/>
  <c r="Y52" i="17" s="1"/>
  <c r="Y54" i="17" s="1"/>
  <c r="Y57" i="17" s="1"/>
  <c r="Y60" i="17" s="1"/>
  <c r="E49" i="16"/>
  <c r="E52" i="16" s="1"/>
  <c r="E54" i="16" s="1"/>
  <c r="E57" i="16" s="1"/>
  <c r="E60" i="16" s="1"/>
  <c r="M49" i="16"/>
  <c r="M52" i="16" s="1"/>
  <c r="M54" i="16" s="1"/>
  <c r="M57" i="16" s="1"/>
  <c r="M60" i="16" s="1"/>
  <c r="U49" i="16"/>
  <c r="U52" i="16" s="1"/>
  <c r="U54" i="16" s="1"/>
  <c r="U57" i="16" s="1"/>
  <c r="U60" i="16" s="1"/>
  <c r="G49" i="14"/>
  <c r="G52" i="14" s="1"/>
  <c r="G54" i="14" s="1"/>
  <c r="G57" i="14" s="1"/>
  <c r="G60" i="14" s="1"/>
  <c r="O49" i="14"/>
  <c r="O52" i="14" s="1"/>
  <c r="O54" i="14" s="1"/>
  <c r="O57" i="14" s="1"/>
  <c r="O60" i="14" s="1"/>
  <c r="W49" i="14"/>
  <c r="W52" i="14" s="1"/>
  <c r="W54" i="14" s="1"/>
  <c r="W57" i="14" s="1"/>
  <c r="W60" i="14" s="1"/>
  <c r="G49" i="13"/>
  <c r="G52" i="13" s="1"/>
  <c r="G54" i="13" s="1"/>
  <c r="G57" i="13" s="1"/>
  <c r="G60" i="13" s="1"/>
  <c r="O49" i="13"/>
  <c r="O52" i="13" s="1"/>
  <c r="O54" i="13" s="1"/>
  <c r="O57" i="13" s="1"/>
  <c r="O60" i="13" s="1"/>
  <c r="W49" i="13"/>
  <c r="W52" i="13" s="1"/>
  <c r="W54" i="13" s="1"/>
  <c r="W57" i="13" s="1"/>
  <c r="W60" i="13" s="1"/>
  <c r="N49" i="13"/>
  <c r="N52" i="13" s="1"/>
  <c r="N54" i="13" s="1"/>
  <c r="N57" i="13" s="1"/>
  <c r="N60" i="13" s="1"/>
  <c r="C49" i="11"/>
  <c r="C52" i="11" s="1"/>
  <c r="C54" i="11" s="1"/>
  <c r="C57" i="11" s="1"/>
  <c r="C60" i="11" s="1"/>
  <c r="S49" i="11"/>
  <c r="S52" i="11" s="1"/>
  <c r="S54" i="11" s="1"/>
  <c r="S57" i="11" s="1"/>
  <c r="S60" i="11" s="1"/>
  <c r="O49" i="5"/>
  <c r="O52" i="5" s="1"/>
  <c r="O54" i="5" s="1"/>
  <c r="O57" i="5" s="1"/>
  <c r="O60" i="5" s="1"/>
  <c r="W49" i="5"/>
  <c r="W52" i="5" s="1"/>
  <c r="W54" i="5" s="1"/>
  <c r="W57" i="5" s="1"/>
  <c r="W60" i="5" s="1"/>
  <c r="D49" i="4"/>
  <c r="D52" i="4" s="1"/>
  <c r="D54" i="4" s="1"/>
  <c r="D57" i="4" s="1"/>
  <c r="D60" i="4" s="1"/>
  <c r="L49" i="4"/>
  <c r="L52" i="4" s="1"/>
  <c r="L54" i="4" s="1"/>
  <c r="L57" i="4" s="1"/>
  <c r="L60" i="4" s="1"/>
  <c r="T49" i="4"/>
  <c r="T52" i="4" s="1"/>
  <c r="T54" i="4" s="1"/>
  <c r="T57" i="4" s="1"/>
  <c r="T60" i="4" s="1"/>
  <c r="Z33" i="3"/>
  <c r="N49" i="30"/>
  <c r="N52" i="30" s="1"/>
  <c r="N54" i="30" s="1"/>
  <c r="N57" i="30" s="1"/>
  <c r="N60" i="30" s="1"/>
  <c r="V49" i="30"/>
  <c r="V52" i="30" s="1"/>
  <c r="V54" i="30" s="1"/>
  <c r="V57" i="30" s="1"/>
  <c r="V60" i="30" s="1"/>
  <c r="F49" i="24"/>
  <c r="F52" i="24" s="1"/>
  <c r="F54" i="24" s="1"/>
  <c r="F57" i="24" s="1"/>
  <c r="F60" i="24" s="1"/>
  <c r="N49" i="24"/>
  <c r="N52" i="24" s="1"/>
  <c r="N54" i="24" s="1"/>
  <c r="N57" i="24" s="1"/>
  <c r="N60" i="24" s="1"/>
  <c r="V49" i="24"/>
  <c r="V52" i="24" s="1"/>
  <c r="V54" i="24" s="1"/>
  <c r="V57" i="24" s="1"/>
  <c r="V60" i="24" s="1"/>
  <c r="G49" i="23"/>
  <c r="G52" i="23" s="1"/>
  <c r="G54" i="23" s="1"/>
  <c r="G57" i="23" s="1"/>
  <c r="G60" i="23" s="1"/>
  <c r="O49" i="23"/>
  <c r="O52" i="23" s="1"/>
  <c r="O54" i="23" s="1"/>
  <c r="O57" i="23" s="1"/>
  <c r="O60" i="23" s="1"/>
  <c r="W49" i="23"/>
  <c r="W52" i="23" s="1"/>
  <c r="W54" i="23" s="1"/>
  <c r="W57" i="23" s="1"/>
  <c r="W60" i="23" s="1"/>
  <c r="D49" i="3"/>
  <c r="D52" i="3" s="1"/>
  <c r="D54" i="3" s="1"/>
  <c r="D57" i="3" s="1"/>
  <c r="D60" i="3" s="1"/>
  <c r="L49" i="3"/>
  <c r="L52" i="3" s="1"/>
  <c r="L54" i="3" s="1"/>
  <c r="L57" i="3" s="1"/>
  <c r="L60" i="3" s="1"/>
  <c r="T49" i="3"/>
  <c r="T52" i="3" s="1"/>
  <c r="T54" i="3" s="1"/>
  <c r="T57" i="3" s="1"/>
  <c r="T60" i="3" s="1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AA49" i="2"/>
  <c r="AA52" i="2" s="1"/>
  <c r="AA54" i="2" s="1"/>
  <c r="AA57" i="2" s="1"/>
  <c r="AA60" i="2" s="1"/>
  <c r="E49" i="31"/>
  <c r="E52" i="31" s="1"/>
  <c r="E54" i="31" s="1"/>
  <c r="E57" i="31" s="1"/>
  <c r="E60" i="31" s="1"/>
  <c r="M49" i="31"/>
  <c r="M52" i="31" s="1"/>
  <c r="M54" i="31" s="1"/>
  <c r="M57" i="31" s="1"/>
  <c r="M60" i="31" s="1"/>
  <c r="U49" i="31"/>
  <c r="U52" i="31" s="1"/>
  <c r="U54" i="31" s="1"/>
  <c r="U57" i="31" s="1"/>
  <c r="U60" i="31" s="1"/>
  <c r="H49" i="29"/>
  <c r="H52" i="29" s="1"/>
  <c r="H54" i="29" s="1"/>
  <c r="H57" i="29" s="1"/>
  <c r="H60" i="29" s="1"/>
  <c r="G49" i="28"/>
  <c r="G52" i="28" s="1"/>
  <c r="G54" i="28" s="1"/>
  <c r="G57" i="28" s="1"/>
  <c r="G60" i="28" s="1"/>
  <c r="O49" i="28"/>
  <c r="O52" i="28" s="1"/>
  <c r="O54" i="28" s="1"/>
  <c r="O57" i="28" s="1"/>
  <c r="O60" i="28" s="1"/>
  <c r="W49" i="28"/>
  <c r="W52" i="28" s="1"/>
  <c r="W54" i="28" s="1"/>
  <c r="W57" i="28" s="1"/>
  <c r="W60" i="28" s="1"/>
  <c r="AA49" i="27"/>
  <c r="AA52" i="27" s="1"/>
  <c r="AA54" i="27" s="1"/>
  <c r="AA57" i="27" s="1"/>
  <c r="AA60" i="27" s="1"/>
  <c r="G49" i="25"/>
  <c r="G52" i="25" s="1"/>
  <c r="G54" i="25" s="1"/>
  <c r="G57" i="25" s="1"/>
  <c r="G60" i="25" s="1"/>
  <c r="O49" i="25"/>
  <c r="O52" i="25" s="1"/>
  <c r="O54" i="25" s="1"/>
  <c r="O57" i="25" s="1"/>
  <c r="O60" i="25" s="1"/>
  <c r="W49" i="25"/>
  <c r="W52" i="25" s="1"/>
  <c r="W54" i="25" s="1"/>
  <c r="W57" i="25" s="1"/>
  <c r="W60" i="25" s="1"/>
  <c r="W49" i="24"/>
  <c r="W52" i="24" s="1"/>
  <c r="W54" i="24" s="1"/>
  <c r="W57" i="24" s="1"/>
  <c r="W60" i="24" s="1"/>
  <c r="Z48" i="23"/>
  <c r="Z33" i="22"/>
  <c r="Z48" i="21"/>
  <c r="E49" i="17"/>
  <c r="E52" i="17" s="1"/>
  <c r="E54" i="17" s="1"/>
  <c r="E57" i="17" s="1"/>
  <c r="E60" i="17" s="1"/>
  <c r="M49" i="17"/>
  <c r="M52" i="17" s="1"/>
  <c r="M54" i="17" s="1"/>
  <c r="M57" i="17" s="1"/>
  <c r="M60" i="17" s="1"/>
  <c r="U49" i="17"/>
  <c r="U52" i="17" s="1"/>
  <c r="U54" i="17" s="1"/>
  <c r="U57" i="17" s="1"/>
  <c r="U60" i="17" s="1"/>
  <c r="P49" i="16"/>
  <c r="P52" i="16" s="1"/>
  <c r="P54" i="16" s="1"/>
  <c r="P57" i="16" s="1"/>
  <c r="P60" i="16" s="1"/>
  <c r="J49" i="14"/>
  <c r="J52" i="14" s="1"/>
  <c r="J54" i="14" s="1"/>
  <c r="J57" i="14" s="1"/>
  <c r="J60" i="14" s="1"/>
  <c r="R49" i="14"/>
  <c r="R52" i="14" s="1"/>
  <c r="R54" i="14" s="1"/>
  <c r="R57" i="14" s="1"/>
  <c r="R60" i="14" s="1"/>
  <c r="I49" i="14"/>
  <c r="I52" i="14" s="1"/>
  <c r="I54" i="14" s="1"/>
  <c r="I57" i="14" s="1"/>
  <c r="I60" i="14" s="1"/>
  <c r="Q49" i="14"/>
  <c r="Q52" i="14" s="1"/>
  <c r="Q54" i="14" s="1"/>
  <c r="Q57" i="14" s="1"/>
  <c r="Q60" i="14" s="1"/>
  <c r="Y49" i="14"/>
  <c r="Y52" i="14" s="1"/>
  <c r="Y54" i="14" s="1"/>
  <c r="Y57" i="14" s="1"/>
  <c r="Y60" i="14" s="1"/>
  <c r="R49" i="13"/>
  <c r="R52" i="13" s="1"/>
  <c r="R54" i="13" s="1"/>
  <c r="R57" i="13" s="1"/>
  <c r="R60" i="13" s="1"/>
  <c r="I49" i="13"/>
  <c r="I52" i="13" s="1"/>
  <c r="I54" i="13" s="1"/>
  <c r="I57" i="13" s="1"/>
  <c r="I60" i="13" s="1"/>
  <c r="Y49" i="13"/>
  <c r="Y52" i="13" s="1"/>
  <c r="Y54" i="13" s="1"/>
  <c r="Y57" i="13" s="1"/>
  <c r="Y60" i="13" s="1"/>
  <c r="Z54" i="12"/>
  <c r="D49" i="10"/>
  <c r="D52" i="10" s="1"/>
  <c r="D54" i="10" s="1"/>
  <c r="D57" i="10" s="1"/>
  <c r="D60" i="10" s="1"/>
  <c r="T49" i="10"/>
  <c r="T52" i="10" s="1"/>
  <c r="T54" i="10" s="1"/>
  <c r="T57" i="10" s="1"/>
  <c r="T60" i="10" s="1"/>
  <c r="E49" i="3"/>
  <c r="E52" i="3" s="1"/>
  <c r="E54" i="3" s="1"/>
  <c r="E57" i="3" s="1"/>
  <c r="E60" i="3" s="1"/>
  <c r="M49" i="3"/>
  <c r="M52" i="3" s="1"/>
  <c r="M54" i="3" s="1"/>
  <c r="M57" i="3" s="1"/>
  <c r="M60" i="3" s="1"/>
  <c r="U49" i="3"/>
  <c r="U52" i="3" s="1"/>
  <c r="U54" i="3" s="1"/>
  <c r="U57" i="3" s="1"/>
  <c r="U60" i="3" s="1"/>
  <c r="N49" i="6"/>
  <c r="N52" i="6" s="1"/>
  <c r="N54" i="6" s="1"/>
  <c r="N57" i="6" s="1"/>
  <c r="N60" i="6" s="1"/>
  <c r="D49" i="32"/>
  <c r="D52" i="32" s="1"/>
  <c r="D54" i="32" s="1"/>
  <c r="D57" i="32" s="1"/>
  <c r="D60" i="32" s="1"/>
  <c r="L49" i="32"/>
  <c r="L52" i="32" s="1"/>
  <c r="L54" i="32" s="1"/>
  <c r="L57" i="32" s="1"/>
  <c r="L60" i="32" s="1"/>
  <c r="T49" i="32"/>
  <c r="T52" i="32" s="1"/>
  <c r="T54" i="32" s="1"/>
  <c r="T57" i="32" s="1"/>
  <c r="T60" i="32" s="1"/>
  <c r="W49" i="31"/>
  <c r="W52" i="31" s="1"/>
  <c r="W54" i="31" s="1"/>
  <c r="W57" i="31" s="1"/>
  <c r="W60" i="31" s="1"/>
  <c r="Y49" i="29"/>
  <c r="Y52" i="29" s="1"/>
  <c r="Y54" i="29" s="1"/>
  <c r="Y57" i="29" s="1"/>
  <c r="Y60" i="29" s="1"/>
  <c r="P49" i="28"/>
  <c r="P52" i="28" s="1"/>
  <c r="P54" i="28" s="1"/>
  <c r="P57" i="28" s="1"/>
  <c r="P60" i="28" s="1"/>
  <c r="Z48" i="25"/>
  <c r="I49" i="24"/>
  <c r="I52" i="24" s="1"/>
  <c r="I54" i="24" s="1"/>
  <c r="I57" i="24" s="1"/>
  <c r="I60" i="24" s="1"/>
  <c r="AA49" i="22"/>
  <c r="AA52" i="22" s="1"/>
  <c r="AA54" i="22" s="1"/>
  <c r="AA57" i="22" s="1"/>
  <c r="AA60" i="22" s="1"/>
  <c r="H49" i="19"/>
  <c r="H52" i="19" s="1"/>
  <c r="H54" i="19" s="1"/>
  <c r="H57" i="19" s="1"/>
  <c r="H60" i="19" s="1"/>
  <c r="P49" i="19"/>
  <c r="P52" i="19" s="1"/>
  <c r="P54" i="19" s="1"/>
  <c r="P57" i="19" s="1"/>
  <c r="P60" i="19" s="1"/>
  <c r="P49" i="18"/>
  <c r="P52" i="18" s="1"/>
  <c r="P54" i="18" s="1"/>
  <c r="P57" i="18" s="1"/>
  <c r="P60" i="18" s="1"/>
  <c r="Z33" i="16"/>
  <c r="Z33" i="15"/>
  <c r="Y49" i="15"/>
  <c r="Y52" i="15" s="1"/>
  <c r="Y54" i="15" s="1"/>
  <c r="Y57" i="15" s="1"/>
  <c r="Y60" i="15" s="1"/>
  <c r="J49" i="12"/>
  <c r="J52" i="12" s="1"/>
  <c r="J54" i="12" s="1"/>
  <c r="J57" i="12" s="1"/>
  <c r="J60" i="12" s="1"/>
  <c r="R49" i="12"/>
  <c r="R52" i="12" s="1"/>
  <c r="R54" i="12" s="1"/>
  <c r="R57" i="12" s="1"/>
  <c r="R60" i="12" s="1"/>
  <c r="Z48" i="11"/>
  <c r="C49" i="8"/>
  <c r="C52" i="8" s="1"/>
  <c r="C54" i="8" s="1"/>
  <c r="C57" i="8" s="1"/>
  <c r="C60" i="8" s="1"/>
  <c r="K49" i="8"/>
  <c r="K52" i="8" s="1"/>
  <c r="K54" i="8" s="1"/>
  <c r="K57" i="8" s="1"/>
  <c r="K60" i="8" s="1"/>
  <c r="S49" i="8"/>
  <c r="S52" i="8" s="1"/>
  <c r="S54" i="8" s="1"/>
  <c r="S57" i="8" s="1"/>
  <c r="S60" i="8" s="1"/>
  <c r="O49" i="6"/>
  <c r="O52" i="6" s="1"/>
  <c r="O54" i="6" s="1"/>
  <c r="O57" i="6" s="1"/>
  <c r="O60" i="6" s="1"/>
  <c r="Z49" i="40"/>
  <c r="X52" i="40"/>
  <c r="Z49" i="39"/>
  <c r="X52" i="39"/>
  <c r="Y54" i="38"/>
  <c r="Y57" i="38" s="1"/>
  <c r="Y60" i="38" s="1"/>
  <c r="Z52" i="38"/>
  <c r="Z49" i="36"/>
  <c r="X52" i="36"/>
  <c r="Y57" i="37"/>
  <c r="Y60" i="37" s="1"/>
  <c r="Z60" i="37" s="1"/>
  <c r="Z33" i="39"/>
  <c r="Z49" i="38"/>
  <c r="X49" i="35"/>
  <c r="Z33" i="35"/>
  <c r="Z33" i="40"/>
  <c r="Z49" i="34"/>
  <c r="X52" i="34"/>
  <c r="X49" i="1"/>
  <c r="X57" i="31"/>
  <c r="Z54" i="31"/>
  <c r="Z33" i="1"/>
  <c r="Z48" i="40"/>
  <c r="M49" i="39"/>
  <c r="M52" i="39" s="1"/>
  <c r="M54" i="39" s="1"/>
  <c r="M57" i="39" s="1"/>
  <c r="M60" i="39" s="1"/>
  <c r="U49" i="39"/>
  <c r="U52" i="39" s="1"/>
  <c r="U54" i="39" s="1"/>
  <c r="U57" i="39" s="1"/>
  <c r="U60" i="39" s="1"/>
  <c r="I49" i="33"/>
  <c r="I52" i="33" s="1"/>
  <c r="I54" i="33" s="1"/>
  <c r="I57" i="33" s="1"/>
  <c r="I60" i="33" s="1"/>
  <c r="Q49" i="33"/>
  <c r="Q52" i="33" s="1"/>
  <c r="Q54" i="33" s="1"/>
  <c r="Q57" i="33" s="1"/>
  <c r="Q60" i="33" s="1"/>
  <c r="Z48" i="33"/>
  <c r="N49" i="39"/>
  <c r="N52" i="39" s="1"/>
  <c r="N54" i="39" s="1"/>
  <c r="N57" i="39" s="1"/>
  <c r="N60" i="39" s="1"/>
  <c r="V49" i="39"/>
  <c r="V52" i="39" s="1"/>
  <c r="V54" i="39" s="1"/>
  <c r="V57" i="39" s="1"/>
  <c r="V60" i="39" s="1"/>
  <c r="D49" i="38"/>
  <c r="D52" i="38" s="1"/>
  <c r="D54" i="38" s="1"/>
  <c r="D57" i="38" s="1"/>
  <c r="D60" i="38" s="1"/>
  <c r="L49" i="38"/>
  <c r="L52" i="38" s="1"/>
  <c r="L54" i="38" s="1"/>
  <c r="L57" i="38" s="1"/>
  <c r="L60" i="38" s="1"/>
  <c r="T49" i="38"/>
  <c r="T52" i="38" s="1"/>
  <c r="T54" i="38" s="1"/>
  <c r="T57" i="38" s="1"/>
  <c r="T60" i="38" s="1"/>
  <c r="X60" i="38"/>
  <c r="Z60" i="38" s="1"/>
  <c r="Z33" i="34"/>
  <c r="E49" i="29"/>
  <c r="E52" i="29" s="1"/>
  <c r="E54" i="29" s="1"/>
  <c r="E57" i="29" s="1"/>
  <c r="E60" i="29" s="1"/>
  <c r="M49" i="29"/>
  <c r="M52" i="29" s="1"/>
  <c r="M54" i="29" s="1"/>
  <c r="M57" i="29" s="1"/>
  <c r="M60" i="29" s="1"/>
  <c r="U49" i="29"/>
  <c r="U52" i="29" s="1"/>
  <c r="U54" i="29" s="1"/>
  <c r="U57" i="29" s="1"/>
  <c r="U60" i="29" s="1"/>
  <c r="X49" i="32"/>
  <c r="Z33" i="32"/>
  <c r="Z54" i="26"/>
  <c r="X57" i="26"/>
  <c r="Z33" i="36"/>
  <c r="Z33" i="37"/>
  <c r="X52" i="28"/>
  <c r="X49" i="27"/>
  <c r="Z33" i="27"/>
  <c r="Z52" i="26"/>
  <c r="Z49" i="26"/>
  <c r="X49" i="24"/>
  <c r="Z33" i="24"/>
  <c r="C49" i="31"/>
  <c r="C52" i="31" s="1"/>
  <c r="C54" i="31" s="1"/>
  <c r="C57" i="31" s="1"/>
  <c r="C60" i="31" s="1"/>
  <c r="K49" i="31"/>
  <c r="K52" i="31" s="1"/>
  <c r="K54" i="31" s="1"/>
  <c r="K57" i="31" s="1"/>
  <c r="K60" i="31" s="1"/>
  <c r="S49" i="31"/>
  <c r="S52" i="31" s="1"/>
  <c r="S54" i="31" s="1"/>
  <c r="S57" i="31" s="1"/>
  <c r="S60" i="31" s="1"/>
  <c r="D49" i="30"/>
  <c r="D52" i="30" s="1"/>
  <c r="D54" i="30" s="1"/>
  <c r="D57" i="30" s="1"/>
  <c r="D60" i="30" s="1"/>
  <c r="L49" i="30"/>
  <c r="L52" i="30" s="1"/>
  <c r="L54" i="30" s="1"/>
  <c r="L57" i="30" s="1"/>
  <c r="L60" i="30" s="1"/>
  <c r="T49" i="30"/>
  <c r="T52" i="30" s="1"/>
  <c r="T54" i="30" s="1"/>
  <c r="T57" i="30" s="1"/>
  <c r="T60" i="30" s="1"/>
  <c r="Z52" i="31"/>
  <c r="Z49" i="30"/>
  <c r="X52" i="30"/>
  <c r="X52" i="29"/>
  <c r="F49" i="28"/>
  <c r="F52" i="28" s="1"/>
  <c r="F54" i="28" s="1"/>
  <c r="F57" i="28" s="1"/>
  <c r="F60" i="28" s="1"/>
  <c r="N49" i="28"/>
  <c r="N52" i="28" s="1"/>
  <c r="N54" i="28" s="1"/>
  <c r="N57" i="28" s="1"/>
  <c r="N60" i="28" s="1"/>
  <c r="V49" i="28"/>
  <c r="V52" i="28" s="1"/>
  <c r="V54" i="28" s="1"/>
  <c r="V57" i="28" s="1"/>
  <c r="V60" i="28" s="1"/>
  <c r="Y49" i="33"/>
  <c r="Y52" i="33" s="1"/>
  <c r="Y54" i="33" s="1"/>
  <c r="Y57" i="33" s="1"/>
  <c r="Y60" i="33" s="1"/>
  <c r="Z49" i="31"/>
  <c r="X54" i="22"/>
  <c r="Z52" i="22"/>
  <c r="X49" i="23"/>
  <c r="Z33" i="23"/>
  <c r="D49" i="24"/>
  <c r="D52" i="24" s="1"/>
  <c r="D54" i="24" s="1"/>
  <c r="D57" i="24" s="1"/>
  <c r="D60" i="24" s="1"/>
  <c r="L49" i="24"/>
  <c r="L52" i="24" s="1"/>
  <c r="L54" i="24" s="1"/>
  <c r="L57" i="24" s="1"/>
  <c r="L60" i="24" s="1"/>
  <c r="T49" i="24"/>
  <c r="T52" i="24" s="1"/>
  <c r="T54" i="24" s="1"/>
  <c r="T57" i="24" s="1"/>
  <c r="T60" i="24" s="1"/>
  <c r="Z33" i="26"/>
  <c r="X52" i="25"/>
  <c r="Z33" i="19"/>
  <c r="Z48" i="19"/>
  <c r="X49" i="19"/>
  <c r="Z52" i="17"/>
  <c r="X54" i="17"/>
  <c r="X49" i="21"/>
  <c r="Z33" i="21"/>
  <c r="Z49" i="22"/>
  <c r="Z48" i="22"/>
  <c r="Z33" i="18"/>
  <c r="Z49" i="18"/>
  <c r="X52" i="18"/>
  <c r="X49" i="20"/>
  <c r="Z33" i="20"/>
  <c r="J49" i="17"/>
  <c r="J52" i="17" s="1"/>
  <c r="J54" i="17" s="1"/>
  <c r="J57" i="17" s="1"/>
  <c r="J60" i="17" s="1"/>
  <c r="R49" i="17"/>
  <c r="R52" i="17" s="1"/>
  <c r="R54" i="17" s="1"/>
  <c r="R57" i="17" s="1"/>
  <c r="R60" i="17" s="1"/>
  <c r="J49" i="16"/>
  <c r="J52" i="16" s="1"/>
  <c r="J54" i="16" s="1"/>
  <c r="J57" i="16" s="1"/>
  <c r="J60" i="16" s="1"/>
  <c r="Z52" i="13"/>
  <c r="X54" i="13"/>
  <c r="X54" i="16"/>
  <c r="Z49" i="15"/>
  <c r="I49" i="16"/>
  <c r="I52" i="16" s="1"/>
  <c r="I54" i="16" s="1"/>
  <c r="I57" i="16" s="1"/>
  <c r="I60" i="16" s="1"/>
  <c r="Q49" i="16"/>
  <c r="Q52" i="16" s="1"/>
  <c r="Q54" i="16" s="1"/>
  <c r="Q57" i="16" s="1"/>
  <c r="Q60" i="16" s="1"/>
  <c r="Y49" i="16"/>
  <c r="Y52" i="16" s="1"/>
  <c r="Y54" i="16" s="1"/>
  <c r="Y57" i="16" s="1"/>
  <c r="Y60" i="16" s="1"/>
  <c r="Z48" i="16"/>
  <c r="Z48" i="15"/>
  <c r="X52" i="15"/>
  <c r="X57" i="12"/>
  <c r="Z52" i="11"/>
  <c r="Z49" i="11"/>
  <c r="X54" i="11"/>
  <c r="X49" i="10"/>
  <c r="Z33" i="10"/>
  <c r="Z49" i="9"/>
  <c r="X52" i="9"/>
  <c r="X57" i="3"/>
  <c r="Y54" i="3"/>
  <c r="Y57" i="3" s="1"/>
  <c r="Y60" i="3" s="1"/>
  <c r="Z52" i="3"/>
  <c r="Z49" i="7"/>
  <c r="X52" i="7"/>
  <c r="Z48" i="14"/>
  <c r="Z49" i="6"/>
  <c r="X52" i="6"/>
  <c r="Z33" i="11"/>
  <c r="Z52" i="4"/>
  <c r="X54" i="4"/>
  <c r="Z33" i="12"/>
  <c r="I49" i="8"/>
  <c r="I52" i="8" s="1"/>
  <c r="I54" i="8" s="1"/>
  <c r="I57" i="8" s="1"/>
  <c r="I60" i="8" s="1"/>
  <c r="Q49" i="8"/>
  <c r="Q52" i="8" s="1"/>
  <c r="Q54" i="8" s="1"/>
  <c r="Q57" i="8" s="1"/>
  <c r="Q60" i="8" s="1"/>
  <c r="Y49" i="8"/>
  <c r="Y52" i="8" s="1"/>
  <c r="Y54" i="8" s="1"/>
  <c r="Y57" i="8" s="1"/>
  <c r="Y60" i="8" s="1"/>
  <c r="Z48" i="8"/>
  <c r="X52" i="8"/>
  <c r="Z33" i="9"/>
  <c r="X49" i="5"/>
  <c r="Z33" i="6"/>
  <c r="Z49" i="4"/>
  <c r="X54" i="2"/>
  <c r="C49" i="5"/>
  <c r="C52" i="5" s="1"/>
  <c r="C54" i="5" s="1"/>
  <c r="C57" i="5" s="1"/>
  <c r="C60" i="5" s="1"/>
  <c r="K49" i="5"/>
  <c r="K52" i="5" s="1"/>
  <c r="K54" i="5" s="1"/>
  <c r="K57" i="5" s="1"/>
  <c r="K60" i="5" s="1"/>
  <c r="S49" i="5"/>
  <c r="S52" i="5" s="1"/>
  <c r="S54" i="5" s="1"/>
  <c r="S57" i="5" s="1"/>
  <c r="S60" i="5" s="1"/>
  <c r="AA49" i="5"/>
  <c r="AA52" i="5" s="1"/>
  <c r="AA54" i="5" s="1"/>
  <c r="AA57" i="5" s="1"/>
  <c r="AA60" i="5" s="1"/>
  <c r="Z49" i="3"/>
  <c r="Z33" i="7"/>
  <c r="C49" i="4"/>
  <c r="C52" i="4" s="1"/>
  <c r="C54" i="4" s="1"/>
  <c r="C57" i="4" s="1"/>
  <c r="C60" i="4" s="1"/>
  <c r="K49" i="4"/>
  <c r="K52" i="4" s="1"/>
  <c r="K54" i="4" s="1"/>
  <c r="K57" i="4" s="1"/>
  <c r="K60" i="4" s="1"/>
  <c r="S49" i="4"/>
  <c r="S52" i="4" s="1"/>
  <c r="S54" i="4" s="1"/>
  <c r="S57" i="4" s="1"/>
  <c r="S60" i="4" s="1"/>
  <c r="AA49" i="4"/>
  <c r="AA52" i="4" s="1"/>
  <c r="AA54" i="4" s="1"/>
  <c r="AA57" i="4" s="1"/>
  <c r="AA60" i="4" s="1"/>
  <c r="Z33" i="2"/>
  <c r="Z49" i="13" l="1"/>
  <c r="Z49" i="29"/>
  <c r="Z54" i="38"/>
  <c r="X52" i="14"/>
  <c r="Z49" i="14"/>
  <c r="Z52" i="37"/>
  <c r="Z49" i="16"/>
  <c r="Z52" i="16"/>
  <c r="Z49" i="17"/>
  <c r="Z52" i="25"/>
  <c r="X54" i="25"/>
  <c r="Z54" i="22"/>
  <c r="X57" i="22"/>
  <c r="Z54" i="16"/>
  <c r="X57" i="16"/>
  <c r="Z57" i="31"/>
  <c r="X60" i="31"/>
  <c r="Z60" i="31" s="1"/>
  <c r="Z49" i="35"/>
  <c r="X52" i="35"/>
  <c r="X54" i="30"/>
  <c r="Z52" i="30"/>
  <c r="Z49" i="21"/>
  <c r="X52" i="21"/>
  <c r="X52" i="24"/>
  <c r="Z49" i="24"/>
  <c r="Z57" i="26"/>
  <c r="X60" i="26"/>
  <c r="Z60" i="26" s="1"/>
  <c r="Z52" i="9"/>
  <c r="X54" i="9"/>
  <c r="Z49" i="5"/>
  <c r="X52" i="5"/>
  <c r="Z49" i="10"/>
  <c r="X52" i="10"/>
  <c r="Z54" i="17"/>
  <c r="X57" i="17"/>
  <c r="Z57" i="38"/>
  <c r="Z49" i="1"/>
  <c r="X52" i="1"/>
  <c r="Z52" i="39"/>
  <c r="X54" i="39"/>
  <c r="X57" i="2"/>
  <c r="Z54" i="2"/>
  <c r="Z54" i="13"/>
  <c r="X57" i="13"/>
  <c r="Z52" i="18"/>
  <c r="X54" i="18"/>
  <c r="Z52" i="34"/>
  <c r="X54" i="34"/>
  <c r="Z52" i="7"/>
  <c r="X54" i="7"/>
  <c r="Z52" i="15"/>
  <c r="X54" i="15"/>
  <c r="Z49" i="20"/>
  <c r="X52" i="20"/>
  <c r="Z54" i="4"/>
  <c r="X57" i="4"/>
  <c r="X57" i="11"/>
  <c r="Z54" i="11"/>
  <c r="Z52" i="8"/>
  <c r="X54" i="8"/>
  <c r="Z49" i="19"/>
  <c r="X52" i="19"/>
  <c r="Z49" i="32"/>
  <c r="X52" i="32"/>
  <c r="Z49" i="33"/>
  <c r="Z57" i="3"/>
  <c r="X60" i="3"/>
  <c r="Z60" i="3" s="1"/>
  <c r="X52" i="23"/>
  <c r="Z49" i="23"/>
  <c r="Z52" i="29"/>
  <c r="X54" i="29"/>
  <c r="Z49" i="27"/>
  <c r="X52" i="27"/>
  <c r="Z52" i="33"/>
  <c r="X54" i="33"/>
  <c r="Z52" i="40"/>
  <c r="X54" i="40"/>
  <c r="Z49" i="8"/>
  <c r="Z52" i="6"/>
  <c r="X54" i="6"/>
  <c r="Z54" i="3"/>
  <c r="Z57" i="12"/>
  <c r="X60" i="12"/>
  <c r="Z60" i="12" s="1"/>
  <c r="Z52" i="28"/>
  <c r="X54" i="28"/>
  <c r="Z57" i="37"/>
  <c r="X54" i="36"/>
  <c r="Z52" i="36"/>
  <c r="Z52" i="14" l="1"/>
  <c r="X54" i="14"/>
  <c r="X57" i="36"/>
  <c r="Z54" i="36"/>
  <c r="Z52" i="19"/>
  <c r="X54" i="19"/>
  <c r="Z52" i="20"/>
  <c r="X54" i="20"/>
  <c r="Z54" i="18"/>
  <c r="X57" i="18"/>
  <c r="X54" i="1"/>
  <c r="Z52" i="1"/>
  <c r="Z54" i="9"/>
  <c r="X57" i="9"/>
  <c r="Z57" i="16"/>
  <c r="X60" i="16"/>
  <c r="Z60" i="16" s="1"/>
  <c r="Z54" i="28"/>
  <c r="X57" i="28"/>
  <c r="Z52" i="23"/>
  <c r="X54" i="23"/>
  <c r="Z54" i="15"/>
  <c r="X57" i="15"/>
  <c r="X60" i="13"/>
  <c r="Z60" i="13" s="1"/>
  <c r="Z57" i="13"/>
  <c r="Z54" i="30"/>
  <c r="X57" i="30"/>
  <c r="X54" i="21"/>
  <c r="Z52" i="21"/>
  <c r="Z52" i="35"/>
  <c r="X54" i="35"/>
  <c r="X57" i="25"/>
  <c r="Z54" i="25"/>
  <c r="X57" i="29"/>
  <c r="Z54" i="29"/>
  <c r="Z52" i="5"/>
  <c r="X54" i="5"/>
  <c r="Z54" i="8"/>
  <c r="X57" i="8"/>
  <c r="X57" i="7"/>
  <c r="Z54" i="7"/>
  <c r="X57" i="40"/>
  <c r="Z54" i="40"/>
  <c r="X57" i="33"/>
  <c r="Z54" i="33"/>
  <c r="Z52" i="27"/>
  <c r="X54" i="27"/>
  <c r="X60" i="11"/>
  <c r="Z60" i="11" s="1"/>
  <c r="Z57" i="11"/>
  <c r="Z57" i="2"/>
  <c r="X60" i="2"/>
  <c r="Z60" i="2" s="1"/>
  <c r="X54" i="10"/>
  <c r="Z52" i="10"/>
  <c r="Z57" i="22"/>
  <c r="X60" i="22"/>
  <c r="Z60" i="22" s="1"/>
  <c r="Z57" i="17"/>
  <c r="X60" i="17"/>
  <c r="Z60" i="17" s="1"/>
  <c r="X57" i="6"/>
  <c r="Z54" i="6"/>
  <c r="X54" i="32"/>
  <c r="Z52" i="32"/>
  <c r="Z57" i="4"/>
  <c r="X60" i="4"/>
  <c r="Z60" i="4" s="1"/>
  <c r="Z54" i="34"/>
  <c r="X57" i="34"/>
  <c r="X57" i="39"/>
  <c r="Z54" i="39"/>
  <c r="Z52" i="24"/>
  <c r="X54" i="24"/>
  <c r="Z54" i="14" l="1"/>
  <c r="X57" i="14"/>
  <c r="X60" i="28"/>
  <c r="Z60" i="28" s="1"/>
  <c r="Z57" i="28"/>
  <c r="Z54" i="27"/>
  <c r="X57" i="27"/>
  <c r="Z57" i="18"/>
  <c r="X60" i="18"/>
  <c r="Z60" i="18" s="1"/>
  <c r="X60" i="7"/>
  <c r="Z60" i="7" s="1"/>
  <c r="Z57" i="7"/>
  <c r="X57" i="35"/>
  <c r="Z54" i="35"/>
  <c r="Z57" i="15"/>
  <c r="X60" i="15"/>
  <c r="Z60" i="15" s="1"/>
  <c r="X57" i="32"/>
  <c r="Z54" i="32"/>
  <c r="Z57" i="34"/>
  <c r="X60" i="34"/>
  <c r="Z60" i="34" s="1"/>
  <c r="X60" i="30"/>
  <c r="Z60" i="30" s="1"/>
  <c r="Z57" i="30"/>
  <c r="Z57" i="29"/>
  <c r="X60" i="29"/>
  <c r="Z60" i="29" s="1"/>
  <c r="X57" i="20"/>
  <c r="Z54" i="20"/>
  <c r="X60" i="25"/>
  <c r="Z60" i="25" s="1"/>
  <c r="Z57" i="25"/>
  <c r="Z54" i="24"/>
  <c r="X57" i="24"/>
  <c r="Z57" i="8"/>
  <c r="X60" i="8"/>
  <c r="Z60" i="8" s="1"/>
  <c r="Z54" i="19"/>
  <c r="X57" i="19"/>
  <c r="Z54" i="5"/>
  <c r="X57" i="5"/>
  <c r="X57" i="23"/>
  <c r="Z54" i="23"/>
  <c r="Z57" i="40"/>
  <c r="X60" i="40"/>
  <c r="Z60" i="40" s="1"/>
  <c r="X60" i="9"/>
  <c r="Z60" i="9" s="1"/>
  <c r="Z57" i="9"/>
  <c r="Z57" i="39"/>
  <c r="X60" i="39"/>
  <c r="Z60" i="39" s="1"/>
  <c r="X60" i="6"/>
  <c r="Z60" i="6" s="1"/>
  <c r="Z57" i="6"/>
  <c r="X57" i="10"/>
  <c r="Z54" i="10"/>
  <c r="X60" i="33"/>
  <c r="Z60" i="33" s="1"/>
  <c r="Z57" i="33"/>
  <c r="Z54" i="21"/>
  <c r="X57" i="21"/>
  <c r="X57" i="1"/>
  <c r="Z54" i="1"/>
  <c r="X60" i="36"/>
  <c r="Z60" i="36" s="1"/>
  <c r="Z57" i="36"/>
  <c r="X60" i="14" l="1"/>
  <c r="Z60" i="14" s="1"/>
  <c r="Z57" i="14"/>
  <c r="X60" i="32"/>
  <c r="Z60" i="32" s="1"/>
  <c r="Z57" i="32"/>
  <c r="Z57" i="19"/>
  <c r="X60" i="19"/>
  <c r="Z60" i="19" s="1"/>
  <c r="Z57" i="27"/>
  <c r="X60" i="27"/>
  <c r="Z60" i="27" s="1"/>
  <c r="X60" i="21"/>
  <c r="Z60" i="21" s="1"/>
  <c r="Z57" i="21"/>
  <c r="Z57" i="10"/>
  <c r="X60" i="10"/>
  <c r="Z60" i="10" s="1"/>
  <c r="X60" i="20"/>
  <c r="Z60" i="20" s="1"/>
  <c r="Z57" i="20"/>
  <c r="X60" i="24"/>
  <c r="Z60" i="24" s="1"/>
  <c r="Z57" i="24"/>
  <c r="X60" i="5"/>
  <c r="Z60" i="5" s="1"/>
  <c r="Z57" i="5"/>
  <c r="X60" i="1"/>
  <c r="Z60" i="1" s="1"/>
  <c r="Z57" i="1"/>
  <c r="Z57" i="23"/>
  <c r="X60" i="23"/>
  <c r="Z60" i="23" s="1"/>
  <c r="Z57" i="35"/>
  <c r="X60" i="35"/>
  <c r="Z60" i="35" s="1"/>
</calcChain>
</file>

<file path=xl/sharedStrings.xml><?xml version="1.0" encoding="utf-8"?>
<sst xmlns="http://schemas.openxmlformats.org/spreadsheetml/2006/main" count="5880" uniqueCount="126">
  <si>
    <t>Eastern Cape: Buffalo City (BUF) - Table C4 Quarterly Budgeted Financial Performance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</si>
  <si>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</si>
  <si>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</si>
  <si>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</si>
  <si>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</si>
  <si>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</si>
  <si>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</si>
  <si>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</si>
  <si>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</si>
  <si>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</si>
  <si>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</si>
  <si>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</si>
  <si>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</si>
  <si>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</si>
  <si>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</si>
  <si>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</si>
  <si>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</si>
  <si>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</si>
  <si>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</si>
  <si>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</si>
  <si>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</si>
  <si>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</si>
  <si>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</si>
  <si>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</si>
  <si>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</si>
  <si>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</si>
  <si>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</si>
  <si>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</si>
  <si>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</si>
  <si>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</si>
  <si>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</si>
  <si>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</si>
  <si>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</si>
  <si>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</si>
  <si>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</si>
  <si>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</si>
  <si>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</si>
  <si>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</si>
  <si>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</si>
  <si>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</si>
  <si>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</si>
  <si>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</si>
  <si>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</si>
  <si>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</si>
  <si>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</si>
  <si>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</si>
  <si>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</si>
  <si>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</si>
  <si>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</si>
  <si>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</si>
  <si>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</si>
  <si>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</si>
  <si>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</si>
  <si>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</si>
  <si>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</si>
  <si>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</si>
  <si>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</si>
  <si>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</si>
  <si>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</si>
  <si>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</si>
  <si>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</si>
  <si>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</si>
  <si>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</si>
  <si>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</si>
  <si>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</si>
  <si>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</si>
  <si>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</si>
  <si>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</si>
  <si>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</si>
  <si>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</si>
  <si>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</si>
  <si>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</si>
  <si>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</si>
  <si>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</si>
  <si>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</si>
  <si>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</si>
  <si>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</si>
  <si>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</si>
  <si>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</si>
  <si>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</si>
  <si>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</si>
  <si>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</si>
  <si>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</si>
  <si>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</si>
  <si>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</si>
  <si>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</si>
  <si>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4th Quarter ended 30 June 2025 (Figures Finalised as at 2025/08/08)</t>
  </si>
  <si>
    <t>Eastern Cape: Dr Beyers Naude (EC101) - Table C4 Quarterly Budgeted Financial Performance ( Waste management                                   ) for 4th Quarter ended 30 June 2025 (Figures Finalised as at 2025/08/08)</t>
  </si>
  <si>
    <t>Eastern Cape: Blue Crane Route (EC102) - Table C4 Quarterly Budgeted Financial Performance ( Waste management                                   ) for 4th Quarter ended 30 June 2025 (Figures Finalised as at 2025/08/08)</t>
  </si>
  <si>
    <t>Eastern Cape: Makana (EC104) - Table C4 Quarterly Budgeted Financial Performance ( Waste management                                   ) for 4th Quarter ended 30 June 2025 (Figures Finalised as at 2025/08/08)</t>
  </si>
  <si>
    <t>Eastern Cape: Ndlambe (EC105) - Table C4 Quarterly Budgeted Financial Performance ( Waste management                                   ) for 4th Quarter ended 30 June 2025 (Figures Finalised as at 2025/08/08)</t>
  </si>
  <si>
    <t>Eastern Cape: Sundays River Valley (EC106) - Table C4 Quarterly Budgeted Financial Performance ( Waste management                                   ) for 4th Quarter ended 30 June 2025 (Figures Finalised as at 2025/08/08)</t>
  </si>
  <si>
    <t>Eastern Cape: Kouga (EC108) - Table C4 Quarterly Budgeted Financial Performance ( Waste management                                   ) for 4th Quarter ended 30 June 2025 (Figures Finalised as at 2025/08/08)</t>
  </si>
  <si>
    <t>Eastern Cape: Kou-Kamma (EC109) - Table C4 Quarterly Budgeted Financial Performance ( Waste management                                   ) for 4th Quarter ended 30 June 2025 (Figures Finalised as at 2025/08/08)</t>
  </si>
  <si>
    <t>Eastern Cape: Sarah Baartman (DC10) - Table C4 Quarterly Budgeted Financial Performance ( Waste management                                   ) for 4th Quarter ended 30 June 2025 (Figures Finalised as at 2025/08/08)</t>
  </si>
  <si>
    <t>Eastern Cape: Mbhashe (EC121) - Table C4 Quarterly Budgeted Financial Performance ( Waste management                                   ) for 4th Quarter ended 30 June 2025 (Figures Finalised as at 2025/08/08)</t>
  </si>
  <si>
    <t>Eastern Cape: Mnquma (EC122) - Table C4 Quarterly Budgeted Financial Performance ( Waste management                                   ) for 4th Quarter ended 30 June 2025 (Figures Finalised as at 2025/08/08)</t>
  </si>
  <si>
    <t>Eastern Cape: Great Kei (EC123) - Table C4 Quarterly Budgeted Financial Performance ( Waste management                                   ) for 4th Quarter ended 30 June 2025 (Figures Finalised as at 2025/08/08)</t>
  </si>
  <si>
    <t>Eastern Cape: Amahlathi (EC124) - Table C4 Quarterly Budgeted Financial Performance ( Waste management                                   ) for 4th Quarter ended 30 June 2025 (Figures Finalised as at 2025/08/08)</t>
  </si>
  <si>
    <t>Eastern Cape: Ngqushwa (EC126) - Table C4 Quarterly Budgeted Financial Performance ( Waste management                                   ) for 4th Quarter ended 30 June 2025 (Figures Finalised as at 2025/08/08)</t>
  </si>
  <si>
    <t>Eastern Cape: Raymond Mhlaba (EC129) - Table C4 Quarterly Budgeted Financial Performance ( Waste management                                   ) for 4th Quarter ended 30 June 2025 (Figures Finalised as at 2025/08/08)</t>
  </si>
  <si>
    <t>Eastern Cape: Amathole (DC12) - Table C4 Quarterly Budgeted Financial Performance ( Waste management                                   ) for 4th Quarter ended 30 June 2025 (Figures Finalised as at 2025/08/08)</t>
  </si>
  <si>
    <t>Eastern Cape: Inxuba Yethemba (EC131) - Table C4 Quarterly Budgeted Financial Performance ( Waste management                                   ) for 4th Quarter ended 30 June 2025 (Figures Finalised as at 2025/08/08)</t>
  </si>
  <si>
    <t>Eastern Cape: Intsika Yethu (EC135) - Table C4 Quarterly Budgeted Financial Performance ( Waste management                                   ) for 4th Quarter ended 30 June 2025 (Figures Finalised as at 2025/08/08)</t>
  </si>
  <si>
    <t>Eastern Cape: Emalahleni (EC) (EC136) - Table C4 Quarterly Budgeted Financial Performance ( Waste management                                   ) for 4th Quarter ended 30 June 2025 (Figures Finalised as at 2025/08/08)</t>
  </si>
  <si>
    <t>Eastern Cape: Dr. A.B. Xuma (EC137) - Table C4 Quarterly Budgeted Financial Performance ( Waste management                                   ) for 4th Quarter ended 30 June 2025 (Figures Finalised as at 2025/08/08)</t>
  </si>
  <si>
    <t>Eastern Cape: Sakhisizwe (EC138) - Table C4 Quarterly Budgeted Financial Performance ( Waste management                                   ) for 4th Quarter ended 30 June 2025 (Figures Finalised as at 2025/08/08)</t>
  </si>
  <si>
    <t>Eastern Cape: Enoch Mgijima (EC139) - Table C4 Quarterly Budgeted Financial Performance ( Waste management                                   ) for 4th Quarter ended 30 June 2025 (Figures Finalised as at 2025/08/08)</t>
  </si>
  <si>
    <t>Eastern Cape: Chris Hani (DC13) - Table C4 Quarterly Budgeted Financial Performance ( Waste management                                   ) for 4th Quarter ended 30 June 2025 (Figures Finalised as at 2025/08/08)</t>
  </si>
  <si>
    <t>Eastern Cape: Elundini (EC141) - Table C4 Quarterly Budgeted Financial Performance ( Waste management                                   ) for 4th Quarter ended 30 June 2025 (Figures Finalised as at 2025/08/08)</t>
  </si>
  <si>
    <t>Eastern Cape: Senqu (EC142) - Table C4 Quarterly Budgeted Financial Performance ( Waste management                                   ) for 4th Quarter ended 30 June 2025 (Figures Finalised as at 2025/08/08)</t>
  </si>
  <si>
    <t>Eastern Cape: Walter Sisulu (EC145) - Table C4 Quarterly Budgeted Financial Performance ( Waste management                                   ) for 4th Quarter ended 30 June 2025 (Figures Finalised as at 2025/08/08)</t>
  </si>
  <si>
    <t>Eastern Cape: Joe Gqabi (DC14) - Table C4 Quarterly Budgeted Financial Performance ( Waste management                                   ) for 4th Quarter ended 30 June 2025 (Figures Finalised as at 2025/08/08)</t>
  </si>
  <si>
    <t>Eastern Cape: Ngquza Hills (EC153) - Table C4 Quarterly Budgeted Financial Performance ( Waste management                                   ) for 4th Quarter ended 30 June 2025 (Figures Finalised as at 2025/08/08)</t>
  </si>
  <si>
    <t>Eastern Cape: Port St Johns (EC154) - Table C4 Quarterly Budgeted Financial Performance ( Waste management                                   ) for 4th Quarter ended 30 June 2025 (Figures Finalised as at 2025/08/08)</t>
  </si>
  <si>
    <t>Eastern Cape: Nyandeni (EC155) - Table C4 Quarterly Budgeted Financial Performance ( Waste management                                   ) for 4th Quarter ended 30 June 2025 (Figures Finalised as at 2025/08/08)</t>
  </si>
  <si>
    <t>Eastern Cape: Mhlontlo (EC156) - Table C4 Quarterly Budgeted Financial Performance ( Waste management                                   ) for 4th Quarter ended 30 June 2025 (Figures Finalised as at 2025/08/08)</t>
  </si>
  <si>
    <t>Eastern Cape: King Sabata Dalindyebo (EC157) - Table C4 Quarterly Budgeted Financial Performance ( Waste management                                   ) for 4th Quarter ended 30 June 2025 (Figures Finalised as at 2025/08/08)</t>
  </si>
  <si>
    <t>Eastern Cape: O R Tambo (DC15) - Table C4 Quarterly Budgeted Financial Performance ( Waste management                                   ) for 4th Quarter ended 30 June 2025 (Figures Finalised as at 2025/08/08)</t>
  </si>
  <si>
    <t>Eastern Cape: Matatiele (EC441) - Table C4 Quarterly Budgeted Financial Performance ( Waste management                                   ) for 4th Quarter ended 30 June 2025 (Figures Finalised as at 2025/08/08)</t>
  </si>
  <si>
    <t>Eastern Cape: Umzimvubu (EC442) - Table C4 Quarterly Budgeted Financial Performance ( Waste management                                   ) for 4th Quarter ended 30 June 2025 (Figures Finalised as at 2025/08/08)</t>
  </si>
  <si>
    <t>Eastern Cape: Winnie Madikizela-Mandela (EC443) - Table C4 Quarterly Budgeted Financial Performance ( Waste management                                   ) for 4th Quarter ended 30 June 2025 (Figures Finalised as at 2025/08/08)</t>
  </si>
  <si>
    <t>Eastern Cape: Ntabankulu (EC444) - Table C4 Quarterly Budgeted Financial Performance ( Waste management                                   ) for 4th Quarter ended 30 June 2025 (Figures Finalised as at 2025/08/08)</t>
  </si>
  <si>
    <t>Eastern Cape: Alfred Nzo (DC44) - Table C4 Quarterly Budgeted Financial Performance ( Waste management                                   ) for 4th Quarter ended 30 June 2025 (Figures Finalised as at 2025/08/08)</t>
  </si>
  <si>
    <t>Summary - Table C4 Quarterly Budgeted Financial Performance ( Waste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</si>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</sst>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>
        <v>5960</v>
      </c>
      <c r="L6" s="22">
        <v>-5960</v>
      </c>
      <c r="M6" s="22"/>
      <c r="N6" s="22"/>
      <c r="O6" s="22">
        <v>9860</v>
      </c>
      <c r="P6" s="22"/>
      <c r="Q6" s="22"/>
      <c r="R6" s="22">
        <v>9860</v>
      </c>
      <c r="S6" s="22"/>
      <c r="T6" s="22"/>
      <c r="U6" s="22"/>
      <c r="V6" s="22"/>
      <c r="W6" s="22">
        <v>9860</v>
      </c>
      <c r="X6" s="22"/>
      <c r="Y6" s="22">
        <v>9860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7172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1244376585</v>
      </c>
      <c r="D9" s="20"/>
      <c r="E9" s="21">
        <v>1414164859</v>
      </c>
      <c r="F9" s="22">
        <v>1402070702</v>
      </c>
      <c r="G9" s="22">
        <v>154363796</v>
      </c>
      <c r="H9" s="22">
        <v>102490613</v>
      </c>
      <c r="I9" s="22">
        <v>126574686</v>
      </c>
      <c r="J9" s="22">
        <v>383429095</v>
      </c>
      <c r="K9" s="22">
        <v>97835366</v>
      </c>
      <c r="L9" s="22">
        <v>102888996</v>
      </c>
      <c r="M9" s="22">
        <v>105191190</v>
      </c>
      <c r="N9" s="22">
        <v>305915552</v>
      </c>
      <c r="O9" s="22">
        <v>106834879</v>
      </c>
      <c r="P9" s="22">
        <v>93614143</v>
      </c>
      <c r="Q9" s="22">
        <v>104575449</v>
      </c>
      <c r="R9" s="22">
        <v>305024471</v>
      </c>
      <c r="S9" s="22">
        <v>103483439</v>
      </c>
      <c r="T9" s="22">
        <v>101486255</v>
      </c>
      <c r="U9" s="22">
        <v>105493658</v>
      </c>
      <c r="V9" s="22">
        <v>310463352</v>
      </c>
      <c r="W9" s="22">
        <v>1304832470</v>
      </c>
      <c r="X9" s="22">
        <v>1402070716</v>
      </c>
      <c r="Y9" s="22">
        <v>-97238246</v>
      </c>
      <c r="Z9" s="23">
        <v>-6.9353310707047102</v>
      </c>
      <c r="AA9" s="20">
        <v>1402070702</v>
      </c>
    </row>
    <row r="10" spans="1:27" x14ac:dyDescent="0.25">
      <c r="A10" s="19" t="s">
        <v>38</v>
      </c>
      <c r="B10" s="15" t="s">
        <v>32</v>
      </c>
      <c r="C10" s="20">
        <v>6672108</v>
      </c>
      <c r="D10" s="20"/>
      <c r="E10" s="21">
        <v>13986934</v>
      </c>
      <c r="F10" s="22">
        <v>17486934</v>
      </c>
      <c r="G10" s="22">
        <v>67850</v>
      </c>
      <c r="H10" s="22">
        <v>1039638</v>
      </c>
      <c r="I10" s="22">
        <v>1315533</v>
      </c>
      <c r="J10" s="22">
        <v>2423021</v>
      </c>
      <c r="K10" s="22">
        <v>1039082</v>
      </c>
      <c r="L10" s="22">
        <v>1891934</v>
      </c>
      <c r="M10" s="22">
        <v>1374934</v>
      </c>
      <c r="N10" s="22">
        <v>4305950</v>
      </c>
      <c r="O10" s="22">
        <v>56106</v>
      </c>
      <c r="P10" s="22">
        <v>11978</v>
      </c>
      <c r="Q10" s="22">
        <v>147708</v>
      </c>
      <c r="R10" s="22">
        <v>215792</v>
      </c>
      <c r="S10" s="22">
        <v>16061</v>
      </c>
      <c r="T10" s="22">
        <v>1450133</v>
      </c>
      <c r="U10" s="22">
        <v>70603</v>
      </c>
      <c r="V10" s="22">
        <v>1536797</v>
      </c>
      <c r="W10" s="22">
        <v>8481560</v>
      </c>
      <c r="X10" s="22">
        <v>17486933</v>
      </c>
      <c r="Y10" s="22">
        <v>-9005373</v>
      </c>
      <c r="Z10" s="23">
        <v>-51.497726902710724</v>
      </c>
      <c r="AA10" s="20">
        <v>17486934</v>
      </c>
    </row>
    <row r="11" spans="1:27" x14ac:dyDescent="0.25">
      <c r="A11" s="19" t="s">
        <v>39</v>
      </c>
      <c r="B11" s="15" t="s">
        <v>32</v>
      </c>
      <c r="C11" s="20">
        <v>4248411</v>
      </c>
      <c r="D11" s="20"/>
      <c r="E11" s="21">
        <v>6400008</v>
      </c>
      <c r="F11" s="22">
        <v>6400008</v>
      </c>
      <c r="G11" s="22">
        <v>388469</v>
      </c>
      <c r="H11" s="22">
        <v>410157</v>
      </c>
      <c r="I11" s="22">
        <v>285252</v>
      </c>
      <c r="J11" s="22">
        <v>1083878</v>
      </c>
      <c r="K11" s="22">
        <v>522948</v>
      </c>
      <c r="L11" s="22">
        <v>426905</v>
      </c>
      <c r="M11" s="22">
        <v>358870</v>
      </c>
      <c r="N11" s="22">
        <v>1308723</v>
      </c>
      <c r="O11" s="22">
        <v>439782</v>
      </c>
      <c r="P11" s="22">
        <v>347026</v>
      </c>
      <c r="Q11" s="22">
        <v>370522</v>
      </c>
      <c r="R11" s="22">
        <v>1157330</v>
      </c>
      <c r="S11" s="22">
        <v>284678</v>
      </c>
      <c r="T11" s="22">
        <v>372382</v>
      </c>
      <c r="U11" s="22">
        <v>241752</v>
      </c>
      <c r="V11" s="22">
        <v>898812</v>
      </c>
      <c r="W11" s="22">
        <v>4448743</v>
      </c>
      <c r="X11" s="22">
        <v>6400008</v>
      </c>
      <c r="Y11" s="22">
        <v>-1951265</v>
      </c>
      <c r="Z11" s="23">
        <v>-30.488477514403105</v>
      </c>
      <c r="AA11" s="20">
        <v>6400008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189617146</v>
      </c>
      <c r="D13" s="20"/>
      <c r="E13" s="21">
        <v>142071674</v>
      </c>
      <c r="F13" s="22">
        <v>187021672</v>
      </c>
      <c r="G13" s="22">
        <v>13268948</v>
      </c>
      <c r="H13" s="22">
        <v>12678107</v>
      </c>
      <c r="I13" s="22">
        <v>13680875</v>
      </c>
      <c r="J13" s="22">
        <v>39627930</v>
      </c>
      <c r="K13" s="22">
        <v>14081531</v>
      </c>
      <c r="L13" s="22">
        <v>40270615</v>
      </c>
      <c r="M13" s="22">
        <v>13825120</v>
      </c>
      <c r="N13" s="22">
        <v>68177266</v>
      </c>
      <c r="O13" s="22">
        <v>13320051</v>
      </c>
      <c r="P13" s="22">
        <v>18375180</v>
      </c>
      <c r="Q13" s="22">
        <v>13369851</v>
      </c>
      <c r="R13" s="22">
        <v>45065082</v>
      </c>
      <c r="S13" s="22">
        <v>14812997</v>
      </c>
      <c r="T13" s="22">
        <v>14166013</v>
      </c>
      <c r="U13" s="22">
        <v>33286576</v>
      </c>
      <c r="V13" s="22">
        <v>62265586</v>
      </c>
      <c r="W13" s="22">
        <v>215135864</v>
      </c>
      <c r="X13" s="22">
        <v>187021672</v>
      </c>
      <c r="Y13" s="22">
        <v>28114192</v>
      </c>
      <c r="Z13" s="23">
        <v>15.032585100618714</v>
      </c>
      <c r="AA13" s="20">
        <v>187021672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50387</v>
      </c>
      <c r="D16" s="20"/>
      <c r="E16" s="21">
        <v>1328</v>
      </c>
      <c r="F16" s="22">
        <v>1332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1332</v>
      </c>
      <c r="Y16" s="22">
        <v>-1332</v>
      </c>
      <c r="Z16" s="23">
        <v>-100</v>
      </c>
      <c r="AA16" s="20">
        <v>1332</v>
      </c>
    </row>
    <row r="17" spans="1:27" x14ac:dyDescent="0.25">
      <c r="A17" s="19" t="s">
        <v>45</v>
      </c>
      <c r="B17" s="15" t="s">
        <v>32</v>
      </c>
      <c r="C17" s="20">
        <v>6986572</v>
      </c>
      <c r="D17" s="20"/>
      <c r="E17" s="21">
        <v>8041241</v>
      </c>
      <c r="F17" s="22">
        <v>7959617</v>
      </c>
      <c r="G17" s="22">
        <v>188007</v>
      </c>
      <c r="H17" s="22">
        <v>600579</v>
      </c>
      <c r="I17" s="22">
        <v>1015325</v>
      </c>
      <c r="J17" s="22">
        <v>1803911</v>
      </c>
      <c r="K17" s="22">
        <v>340555</v>
      </c>
      <c r="L17" s="22">
        <v>600300</v>
      </c>
      <c r="M17" s="22">
        <v>-1928835</v>
      </c>
      <c r="N17" s="22">
        <v>-987980</v>
      </c>
      <c r="O17" s="22">
        <v>3130571</v>
      </c>
      <c r="P17" s="22">
        <v>587330</v>
      </c>
      <c r="Q17" s="22">
        <v>615030</v>
      </c>
      <c r="R17" s="22">
        <v>4332931</v>
      </c>
      <c r="S17" s="22">
        <v>596110</v>
      </c>
      <c r="T17" s="22">
        <v>589160</v>
      </c>
      <c r="U17" s="22">
        <v>589531</v>
      </c>
      <c r="V17" s="22">
        <v>1774801</v>
      </c>
      <c r="W17" s="22">
        <v>6923663</v>
      </c>
      <c r="X17" s="22">
        <v>7959617</v>
      </c>
      <c r="Y17" s="22">
        <v>-1035954</v>
      </c>
      <c r="Z17" s="23">
        <v>-13.015123717636163</v>
      </c>
      <c r="AA17" s="20">
        <v>7959617</v>
      </c>
    </row>
    <row r="18" spans="1:27" x14ac:dyDescent="0.25">
      <c r="A18" s="19" t="s">
        <v>46</v>
      </c>
      <c r="B18" s="15" t="s">
        <v>32</v>
      </c>
      <c r="C18" s="20">
        <v>31215</v>
      </c>
      <c r="D18" s="20"/>
      <c r="E18" s="21">
        <v>22104</v>
      </c>
      <c r="F18" s="22">
        <v>22104</v>
      </c>
      <c r="G18" s="22">
        <v>389</v>
      </c>
      <c r="H18" s="22">
        <v>947</v>
      </c>
      <c r="I18" s="22">
        <v>52</v>
      </c>
      <c r="J18" s="22">
        <v>1388</v>
      </c>
      <c r="K18" s="22">
        <v>1239</v>
      </c>
      <c r="L18" s="22">
        <v>1614</v>
      </c>
      <c r="M18" s="22">
        <v>4250</v>
      </c>
      <c r="N18" s="22">
        <v>7103</v>
      </c>
      <c r="O18" s="22">
        <v>10246</v>
      </c>
      <c r="P18" s="22">
        <v>583</v>
      </c>
      <c r="Q18" s="22">
        <v>2743</v>
      </c>
      <c r="R18" s="22">
        <v>13572</v>
      </c>
      <c r="S18" s="22">
        <v>6954</v>
      </c>
      <c r="T18" s="22">
        <v>9963</v>
      </c>
      <c r="U18" s="22">
        <v>11853</v>
      </c>
      <c r="V18" s="22">
        <v>28770</v>
      </c>
      <c r="W18" s="22">
        <v>50833</v>
      </c>
      <c r="X18" s="22">
        <v>22104</v>
      </c>
      <c r="Y18" s="22">
        <v>28729</v>
      </c>
      <c r="Z18" s="23">
        <v>129.9719507781397</v>
      </c>
      <c r="AA18" s="20">
        <v>22104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737948</v>
      </c>
      <c r="D20" s="20"/>
      <c r="E20" s="21">
        <v>6925</v>
      </c>
      <c r="F20" s="22">
        <v>7265</v>
      </c>
      <c r="G20" s="22"/>
      <c r="H20" s="22">
        <v>62426</v>
      </c>
      <c r="I20" s="22"/>
      <c r="J20" s="22">
        <v>62426</v>
      </c>
      <c r="K20" s="22"/>
      <c r="L20" s="22"/>
      <c r="M20" s="22"/>
      <c r="N20" s="22"/>
      <c r="O20" s="22">
        <v>1338</v>
      </c>
      <c r="P20" s="22"/>
      <c r="Q20" s="22"/>
      <c r="R20" s="22">
        <v>1338</v>
      </c>
      <c r="S20" s="22"/>
      <c r="T20" s="22"/>
      <c r="U20" s="22"/>
      <c r="V20" s="22"/>
      <c r="W20" s="22">
        <v>63764</v>
      </c>
      <c r="X20" s="22">
        <v>7265</v>
      </c>
      <c r="Y20" s="22">
        <v>56499</v>
      </c>
      <c r="Z20" s="18">
        <v>777.68754301445279</v>
      </c>
      <c r="AA20" s="20">
        <v>7265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6574178</v>
      </c>
      <c r="D23" s="20"/>
      <c r="E23" s="21">
        <v>7287083</v>
      </c>
      <c r="F23" s="22">
        <v>7287083</v>
      </c>
      <c r="G23" s="22">
        <v>700408</v>
      </c>
      <c r="H23" s="22">
        <v>570363</v>
      </c>
      <c r="I23" s="22">
        <v>569160</v>
      </c>
      <c r="J23" s="22">
        <v>1839931</v>
      </c>
      <c r="K23" s="22">
        <v>572244</v>
      </c>
      <c r="L23" s="22">
        <v>571646</v>
      </c>
      <c r="M23" s="22">
        <v>569092</v>
      </c>
      <c r="N23" s="22">
        <v>1712982</v>
      </c>
      <c r="O23" s="22">
        <v>566751</v>
      </c>
      <c r="P23" s="22">
        <v>560517</v>
      </c>
      <c r="Q23" s="22">
        <v>542454</v>
      </c>
      <c r="R23" s="22">
        <v>1669722</v>
      </c>
      <c r="S23" s="22">
        <v>537433</v>
      </c>
      <c r="T23" s="22">
        <v>564043</v>
      </c>
      <c r="U23" s="22">
        <v>561179</v>
      </c>
      <c r="V23" s="22">
        <v>1662655</v>
      </c>
      <c r="W23" s="22">
        <v>6885290</v>
      </c>
      <c r="X23" s="22">
        <v>7287083</v>
      </c>
      <c r="Y23" s="22">
        <v>-401793</v>
      </c>
      <c r="Z23" s="23">
        <v>-5.5137700503754381</v>
      </c>
      <c r="AA23" s="20">
        <v>7287083</v>
      </c>
    </row>
    <row r="24" spans="1:27" x14ac:dyDescent="0.25">
      <c r="A24" s="19" t="s">
        <v>52</v>
      </c>
      <c r="B24" s="15" t="s">
        <v>32</v>
      </c>
      <c r="C24" s="20">
        <v>1951480</v>
      </c>
      <c r="D24" s="20"/>
      <c r="E24" s="21">
        <v>2416838</v>
      </c>
      <c r="F24" s="22">
        <v>2338888</v>
      </c>
      <c r="G24" s="22">
        <v>101920</v>
      </c>
      <c r="H24" s="22">
        <v>103350</v>
      </c>
      <c r="I24" s="22">
        <v>114170</v>
      </c>
      <c r="J24" s="22">
        <v>319440</v>
      </c>
      <c r="K24" s="22">
        <v>117200</v>
      </c>
      <c r="L24" s="22">
        <v>126100</v>
      </c>
      <c r="M24" s="22">
        <v>296064</v>
      </c>
      <c r="N24" s="22">
        <v>539364</v>
      </c>
      <c r="O24" s="22">
        <v>98359</v>
      </c>
      <c r="P24" s="22">
        <v>71560</v>
      </c>
      <c r="Q24" s="22">
        <v>159500</v>
      </c>
      <c r="R24" s="22">
        <v>329419</v>
      </c>
      <c r="S24" s="22">
        <v>285200</v>
      </c>
      <c r="T24" s="22">
        <v>243002</v>
      </c>
      <c r="U24" s="22">
        <v>236094</v>
      </c>
      <c r="V24" s="22">
        <v>764296</v>
      </c>
      <c r="W24" s="22">
        <v>1952519</v>
      </c>
      <c r="X24" s="22">
        <v>2338888</v>
      </c>
      <c r="Y24" s="22">
        <v>-386369</v>
      </c>
      <c r="Z24" s="23">
        <v>-16.519345945594658</v>
      </c>
      <c r="AA24" s="20">
        <v>2338888</v>
      </c>
    </row>
    <row r="25" spans="1:27" x14ac:dyDescent="0.25">
      <c r="A25" s="19" t="s">
        <v>53</v>
      </c>
      <c r="B25" s="15" t="s">
        <v>32</v>
      </c>
      <c r="C25" s="20">
        <v>329</v>
      </c>
      <c r="D25" s="20"/>
      <c r="E25" s="21"/>
      <c r="F25" s="22"/>
      <c r="G25" s="22">
        <v>329</v>
      </c>
      <c r="H25" s="22"/>
      <c r="I25" s="22">
        <v>451</v>
      </c>
      <c r="J25" s="22">
        <v>780</v>
      </c>
      <c r="K25" s="22">
        <v>451</v>
      </c>
      <c r="L25" s="22"/>
      <c r="M25" s="22"/>
      <c r="N25" s="22">
        <v>451</v>
      </c>
      <c r="O25" s="22"/>
      <c r="P25" s="22"/>
      <c r="Q25" s="22"/>
      <c r="R25" s="22"/>
      <c r="S25" s="22"/>
      <c r="T25" s="22"/>
      <c r="U25" s="22"/>
      <c r="V25" s="22"/>
      <c r="W25" s="22">
        <v>1231</v>
      </c>
      <c r="X25" s="22"/>
      <c r="Y25" s="22">
        <v>1231</v>
      </c>
      <c r="Z25" s="23"/>
      <c r="AA25" s="20"/>
    </row>
    <row r="26" spans="1:27" x14ac:dyDescent="0.25">
      <c r="A26" s="19" t="s">
        <v>54</v>
      </c>
      <c r="B26" s="15" t="s">
        <v>32</v>
      </c>
      <c r="C26" s="20">
        <v>392078390</v>
      </c>
      <c r="D26" s="20"/>
      <c r="E26" s="21">
        <v>548616068</v>
      </c>
      <c r="F26" s="22">
        <v>579164251</v>
      </c>
      <c r="G26" s="22">
        <v>110181706</v>
      </c>
      <c r="H26" s="22">
        <v>60465739</v>
      </c>
      <c r="I26" s="22">
        <v>3743654</v>
      </c>
      <c r="J26" s="22">
        <v>174391099</v>
      </c>
      <c r="K26" s="22">
        <v>2374340</v>
      </c>
      <c r="L26" s="22">
        <v>3906053</v>
      </c>
      <c r="M26" s="22">
        <v>83060743</v>
      </c>
      <c r="N26" s="22">
        <v>89341136</v>
      </c>
      <c r="O26" s="22">
        <v>3446019</v>
      </c>
      <c r="P26" s="22">
        <v>5340430</v>
      </c>
      <c r="Q26" s="22">
        <v>74383962</v>
      </c>
      <c r="R26" s="22">
        <v>83170411</v>
      </c>
      <c r="S26" s="22">
        <v>58889611</v>
      </c>
      <c r="T26" s="22">
        <v>1210250</v>
      </c>
      <c r="U26" s="22">
        <v>3642669</v>
      </c>
      <c r="V26" s="22">
        <v>63742530</v>
      </c>
      <c r="W26" s="22">
        <v>410645176</v>
      </c>
      <c r="X26" s="22">
        <v>579164256</v>
      </c>
      <c r="Y26" s="22">
        <v>-168519080</v>
      </c>
      <c r="Z26" s="23">
        <v>-29.096940678604312</v>
      </c>
      <c r="AA26" s="20">
        <v>579164251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672900</v>
      </c>
      <c r="F27" s="22">
        <v>672900</v>
      </c>
      <c r="G27" s="22">
        <v>163706</v>
      </c>
      <c r="H27" s="22">
        <v>851943</v>
      </c>
      <c r="I27" s="22">
        <v>1066506</v>
      </c>
      <c r="J27" s="22">
        <v>2082155</v>
      </c>
      <c r="K27" s="22">
        <v>179504</v>
      </c>
      <c r="L27" s="22">
        <v>177419</v>
      </c>
      <c r="M27" s="22">
        <v>179574</v>
      </c>
      <c r="N27" s="22">
        <v>536497</v>
      </c>
      <c r="O27" s="22">
        <v>157342</v>
      </c>
      <c r="P27" s="22">
        <v>163345</v>
      </c>
      <c r="Q27" s="22">
        <v>142031</v>
      </c>
      <c r="R27" s="22">
        <v>462718</v>
      </c>
      <c r="S27" s="22">
        <v>36615</v>
      </c>
      <c r="T27" s="22">
        <v>172550</v>
      </c>
      <c r="U27" s="22">
        <v>163878</v>
      </c>
      <c r="V27" s="22">
        <v>373043</v>
      </c>
      <c r="W27" s="22">
        <v>3454413</v>
      </c>
      <c r="X27" s="22">
        <v>672900</v>
      </c>
      <c r="Y27" s="22">
        <v>2781513</v>
      </c>
      <c r="Z27" s="23">
        <v>413.36201515827014</v>
      </c>
      <c r="AA27" s="20">
        <v>672900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382639</v>
      </c>
      <c r="D30" s="20"/>
      <c r="E30" s="21"/>
      <c r="F30" s="22">
        <v>22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22</v>
      </c>
      <c r="Y30" s="22">
        <v>-22</v>
      </c>
      <c r="Z30" s="23">
        <v>-100</v>
      </c>
      <c r="AA30" s="20">
        <v>22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>
        <v>-219462</v>
      </c>
      <c r="H31" s="22"/>
      <c r="I31" s="22"/>
      <c r="J31" s="22">
        <v>-219462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-219462</v>
      </c>
      <c r="X31" s="22"/>
      <c r="Y31" s="22">
        <v>-219462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1853714560</v>
      </c>
      <c r="D33" s="29">
        <f t="shared" ref="D33:Y33" si="0">SUM(D6:D32)</f>
        <v>0</v>
      </c>
      <c r="E33" s="30">
        <f t="shared" si="0"/>
        <v>2143687962</v>
      </c>
      <c r="F33" s="31">
        <f t="shared" si="0"/>
        <v>2210432778</v>
      </c>
      <c r="G33" s="31">
        <f t="shared" si="0"/>
        <v>279206066</v>
      </c>
      <c r="H33" s="31">
        <f t="shared" si="0"/>
        <v>179273862</v>
      </c>
      <c r="I33" s="31">
        <f t="shared" si="0"/>
        <v>148365664</v>
      </c>
      <c r="J33" s="31">
        <f t="shared" si="0"/>
        <v>606845592</v>
      </c>
      <c r="K33" s="31">
        <f t="shared" si="0"/>
        <v>117070420</v>
      </c>
      <c r="L33" s="31">
        <f t="shared" si="0"/>
        <v>150855622</v>
      </c>
      <c r="M33" s="31">
        <f t="shared" si="0"/>
        <v>202931002</v>
      </c>
      <c r="N33" s="31">
        <f t="shared" si="0"/>
        <v>470857044</v>
      </c>
      <c r="O33" s="31">
        <f t="shared" si="0"/>
        <v>128071304</v>
      </c>
      <c r="P33" s="31">
        <f t="shared" si="0"/>
        <v>119072092</v>
      </c>
      <c r="Q33" s="31">
        <f t="shared" si="0"/>
        <v>194309250</v>
      </c>
      <c r="R33" s="31">
        <f t="shared" si="0"/>
        <v>441452646</v>
      </c>
      <c r="S33" s="31">
        <f t="shared" si="0"/>
        <v>178949098</v>
      </c>
      <c r="T33" s="31">
        <f t="shared" si="0"/>
        <v>120263751</v>
      </c>
      <c r="U33" s="31">
        <f t="shared" si="0"/>
        <v>144297793</v>
      </c>
      <c r="V33" s="31">
        <f t="shared" si="0"/>
        <v>443510642</v>
      </c>
      <c r="W33" s="31">
        <f t="shared" si="0"/>
        <v>1962665924</v>
      </c>
      <c r="X33" s="31">
        <f t="shared" si="0"/>
        <v>2210432796</v>
      </c>
      <c r="Y33" s="31">
        <f t="shared" si="0"/>
        <v>-247766872</v>
      </c>
      <c r="Z33" s="32">
        <f>+IF(X33&lt;&gt;0,+(Y33/X33)*100,0)</f>
        <v>-11.208975565706364</v>
      </c>
      <c r="AA33" s="29">
        <f>SUM(AA6:AA32)</f>
        <v>2210432778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930092360</v>
      </c>
      <c r="D35" s="20"/>
      <c r="E35" s="21">
        <v>1121771057</v>
      </c>
      <c r="F35" s="22">
        <v>1062270665</v>
      </c>
      <c r="G35" s="22">
        <v>61495442</v>
      </c>
      <c r="H35" s="22">
        <v>67287269</v>
      </c>
      <c r="I35" s="22">
        <v>98581729</v>
      </c>
      <c r="J35" s="22">
        <v>227364440</v>
      </c>
      <c r="K35" s="22">
        <v>96748668</v>
      </c>
      <c r="L35" s="22">
        <v>99632043</v>
      </c>
      <c r="M35" s="22">
        <v>90458331</v>
      </c>
      <c r="N35" s="22">
        <v>286839042</v>
      </c>
      <c r="O35" s="22">
        <v>92606740</v>
      </c>
      <c r="P35" s="22">
        <v>44737258</v>
      </c>
      <c r="Q35" s="22">
        <v>79955752</v>
      </c>
      <c r="R35" s="22">
        <v>217299750</v>
      </c>
      <c r="S35" s="22">
        <v>81998669</v>
      </c>
      <c r="T35" s="22">
        <v>83219145</v>
      </c>
      <c r="U35" s="22">
        <v>79020304</v>
      </c>
      <c r="V35" s="22">
        <v>244238118</v>
      </c>
      <c r="W35" s="22">
        <v>975741350</v>
      </c>
      <c r="X35" s="22">
        <v>1062270659</v>
      </c>
      <c r="Y35" s="22">
        <v>-86529309</v>
      </c>
      <c r="Z35" s="23">
        <v>-8.1456932154613906</v>
      </c>
      <c r="AA35" s="20">
        <v>1062270665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64547904</v>
      </c>
      <c r="D38" s="20"/>
      <c r="E38" s="21">
        <v>91812742</v>
      </c>
      <c r="F38" s="22">
        <v>79751483</v>
      </c>
      <c r="G38" s="22">
        <v>2879938</v>
      </c>
      <c r="H38" s="22">
        <v>3322668</v>
      </c>
      <c r="I38" s="22">
        <v>4857966</v>
      </c>
      <c r="J38" s="22">
        <v>11060572</v>
      </c>
      <c r="K38" s="22">
        <v>3559789</v>
      </c>
      <c r="L38" s="22">
        <v>5647770</v>
      </c>
      <c r="M38" s="22">
        <v>3762250</v>
      </c>
      <c r="N38" s="22">
        <v>12969809</v>
      </c>
      <c r="O38" s="22">
        <v>3361179</v>
      </c>
      <c r="P38" s="22">
        <v>2432020</v>
      </c>
      <c r="Q38" s="22">
        <v>4293069</v>
      </c>
      <c r="R38" s="22">
        <v>10086268</v>
      </c>
      <c r="S38" s="22">
        <v>3024255</v>
      </c>
      <c r="T38" s="22">
        <v>6857061</v>
      </c>
      <c r="U38" s="22">
        <v>9045679</v>
      </c>
      <c r="V38" s="22">
        <v>18926995</v>
      </c>
      <c r="W38" s="22">
        <v>53043644</v>
      </c>
      <c r="X38" s="22">
        <v>79751483</v>
      </c>
      <c r="Y38" s="22">
        <v>-26707839</v>
      </c>
      <c r="Z38" s="23">
        <v>-33.488830546260814</v>
      </c>
      <c r="AA38" s="20">
        <v>79751483</v>
      </c>
    </row>
    <row r="39" spans="1:27" x14ac:dyDescent="0.25">
      <c r="A39" s="19" t="s">
        <v>65</v>
      </c>
      <c r="B39" s="15" t="s">
        <v>32</v>
      </c>
      <c r="C39" s="20">
        <v>147931644</v>
      </c>
      <c r="D39" s="20"/>
      <c r="E39" s="21">
        <v>332738828</v>
      </c>
      <c r="F39" s="22">
        <v>313463906</v>
      </c>
      <c r="G39" s="22">
        <v>5397181</v>
      </c>
      <c r="H39" s="22">
        <v>16137546</v>
      </c>
      <c r="I39" s="22">
        <v>41416723</v>
      </c>
      <c r="J39" s="22">
        <v>62951450</v>
      </c>
      <c r="K39" s="22">
        <v>10447685</v>
      </c>
      <c r="L39" s="22">
        <v>11159018</v>
      </c>
      <c r="M39" s="22">
        <v>17197685</v>
      </c>
      <c r="N39" s="22">
        <v>38804388</v>
      </c>
      <c r="O39" s="22">
        <v>10447685</v>
      </c>
      <c r="P39" s="22">
        <v>11451501</v>
      </c>
      <c r="Q39" s="22">
        <v>11451501</v>
      </c>
      <c r="R39" s="22">
        <v>33350687</v>
      </c>
      <c r="S39" s="22">
        <v>59770330</v>
      </c>
      <c r="T39" s="22">
        <v>-82395548</v>
      </c>
      <c r="U39" s="22">
        <v>742108</v>
      </c>
      <c r="V39" s="22">
        <v>-21883110</v>
      </c>
      <c r="W39" s="22">
        <v>113223415</v>
      </c>
      <c r="X39" s="22">
        <v>313463910</v>
      </c>
      <c r="Y39" s="22">
        <v>-200240495</v>
      </c>
      <c r="Z39" s="23">
        <v>-63.879920020138833</v>
      </c>
      <c r="AA39" s="20">
        <v>313463906</v>
      </c>
    </row>
    <row r="40" spans="1:27" x14ac:dyDescent="0.25">
      <c r="A40" s="19" t="s">
        <v>66</v>
      </c>
      <c r="B40" s="15" t="s">
        <v>32</v>
      </c>
      <c r="C40" s="20">
        <v>80732859</v>
      </c>
      <c r="D40" s="20"/>
      <c r="E40" s="21">
        <v>21173463</v>
      </c>
      <c r="F40" s="22">
        <v>20715903</v>
      </c>
      <c r="G40" s="22">
        <v>5431649</v>
      </c>
      <c r="H40" s="22">
        <v>20712268</v>
      </c>
      <c r="I40" s="22">
        <v>6488034</v>
      </c>
      <c r="J40" s="22">
        <v>32631951</v>
      </c>
      <c r="K40" s="22">
        <v>6124710</v>
      </c>
      <c r="L40" s="22">
        <v>5908259</v>
      </c>
      <c r="M40" s="22">
        <v>5695736</v>
      </c>
      <c r="N40" s="22">
        <v>17728705</v>
      </c>
      <c r="O40" s="22">
        <v>6886668</v>
      </c>
      <c r="P40" s="22">
        <v>6176134</v>
      </c>
      <c r="Q40" s="22">
        <v>6661562</v>
      </c>
      <c r="R40" s="22">
        <v>19724364</v>
      </c>
      <c r="S40" s="22">
        <v>7226607</v>
      </c>
      <c r="T40" s="22">
        <v>-25712745</v>
      </c>
      <c r="U40" s="22">
        <v>6568954</v>
      </c>
      <c r="V40" s="22">
        <v>-11917184</v>
      </c>
      <c r="W40" s="22">
        <v>58167836</v>
      </c>
      <c r="X40" s="22">
        <v>20715907</v>
      </c>
      <c r="Y40" s="22">
        <v>37451929</v>
      </c>
      <c r="Z40" s="23">
        <v>180.78826575153093</v>
      </c>
      <c r="AA40" s="20">
        <v>20715903</v>
      </c>
    </row>
    <row r="41" spans="1:27" x14ac:dyDescent="0.25">
      <c r="A41" s="19" t="s">
        <v>40</v>
      </c>
      <c r="B41" s="15" t="s">
        <v>32</v>
      </c>
      <c r="C41" s="20">
        <v>60728421</v>
      </c>
      <c r="D41" s="20"/>
      <c r="E41" s="21">
        <v>19412604</v>
      </c>
      <c r="F41" s="22">
        <v>19643285</v>
      </c>
      <c r="G41" s="22">
        <v>727</v>
      </c>
      <c r="H41" s="22">
        <v>11669</v>
      </c>
      <c r="I41" s="22">
        <v>704</v>
      </c>
      <c r="J41" s="22">
        <v>13100</v>
      </c>
      <c r="K41" s="22">
        <v>1135</v>
      </c>
      <c r="L41" s="22">
        <v>622</v>
      </c>
      <c r="M41" s="22">
        <v>643</v>
      </c>
      <c r="N41" s="22">
        <v>2400</v>
      </c>
      <c r="O41" s="22">
        <v>643</v>
      </c>
      <c r="P41" s="22">
        <v>580</v>
      </c>
      <c r="Q41" s="22">
        <v>54534</v>
      </c>
      <c r="R41" s="22">
        <v>55757</v>
      </c>
      <c r="S41" s="22">
        <v>536</v>
      </c>
      <c r="T41" s="22">
        <v>554</v>
      </c>
      <c r="U41" s="22">
        <v>1426627</v>
      </c>
      <c r="V41" s="22">
        <v>1427717</v>
      </c>
      <c r="W41" s="22">
        <v>1498974</v>
      </c>
      <c r="X41" s="22">
        <v>19643285</v>
      </c>
      <c r="Y41" s="22">
        <v>-18144311</v>
      </c>
      <c r="Z41" s="23">
        <v>-92.36902585285506</v>
      </c>
      <c r="AA41" s="20">
        <v>19643285</v>
      </c>
    </row>
    <row r="42" spans="1:27" x14ac:dyDescent="0.25">
      <c r="A42" s="19" t="s">
        <v>67</v>
      </c>
      <c r="B42" s="15" t="s">
        <v>32</v>
      </c>
      <c r="C42" s="20">
        <v>147618094</v>
      </c>
      <c r="D42" s="20"/>
      <c r="E42" s="21">
        <v>186313744</v>
      </c>
      <c r="F42" s="22">
        <v>219520245</v>
      </c>
      <c r="G42" s="22">
        <v>6363723</v>
      </c>
      <c r="H42" s="22">
        <v>9190698</v>
      </c>
      <c r="I42" s="22">
        <v>12549543</v>
      </c>
      <c r="J42" s="22">
        <v>28103964</v>
      </c>
      <c r="K42" s="22">
        <v>15049949</v>
      </c>
      <c r="L42" s="22">
        <v>11373464</v>
      </c>
      <c r="M42" s="22">
        <v>13946993</v>
      </c>
      <c r="N42" s="22">
        <v>40370406</v>
      </c>
      <c r="O42" s="22">
        <v>16325151</v>
      </c>
      <c r="P42" s="22">
        <v>51927658</v>
      </c>
      <c r="Q42" s="22">
        <v>21635421</v>
      </c>
      <c r="R42" s="22">
        <v>89888230</v>
      </c>
      <c r="S42" s="22">
        <v>17439745</v>
      </c>
      <c r="T42" s="22">
        <v>27558377</v>
      </c>
      <c r="U42" s="22">
        <v>19073405</v>
      </c>
      <c r="V42" s="22">
        <v>64071527</v>
      </c>
      <c r="W42" s="22">
        <v>222434127</v>
      </c>
      <c r="X42" s="22">
        <v>219520243</v>
      </c>
      <c r="Y42" s="22">
        <v>2913884</v>
      </c>
      <c r="Z42" s="23">
        <v>1.327387379030917</v>
      </c>
      <c r="AA42" s="20">
        <v>219520245</v>
      </c>
    </row>
    <row r="43" spans="1:27" x14ac:dyDescent="0.25">
      <c r="A43" s="19" t="s">
        <v>68</v>
      </c>
      <c r="B43" s="15" t="s">
        <v>32</v>
      </c>
      <c r="C43" s="20">
        <v>24952366</v>
      </c>
      <c r="D43" s="20"/>
      <c r="E43" s="21">
        <v>24864000</v>
      </c>
      <c r="F43" s="22">
        <v>24784000</v>
      </c>
      <c r="G43" s="22">
        <v>500</v>
      </c>
      <c r="H43" s="22">
        <v>717165</v>
      </c>
      <c r="I43" s="22">
        <v>800898</v>
      </c>
      <c r="J43" s="22">
        <v>1518563</v>
      </c>
      <c r="K43" s="22">
        <v>2494723</v>
      </c>
      <c r="L43" s="22">
        <v>1978283</v>
      </c>
      <c r="M43" s="22">
        <v>3257174</v>
      </c>
      <c r="N43" s="22">
        <v>7730180</v>
      </c>
      <c r="O43" s="22">
        <v>1777110</v>
      </c>
      <c r="P43" s="22">
        <v>2136623</v>
      </c>
      <c r="Q43" s="22">
        <v>1942254</v>
      </c>
      <c r="R43" s="22">
        <v>5855987</v>
      </c>
      <c r="S43" s="22">
        <v>476186</v>
      </c>
      <c r="T43" s="22">
        <v>3848579</v>
      </c>
      <c r="U43" s="22">
        <v>2119677</v>
      </c>
      <c r="V43" s="22">
        <v>6444442</v>
      </c>
      <c r="W43" s="22">
        <v>21549172</v>
      </c>
      <c r="X43" s="22">
        <v>24784000</v>
      </c>
      <c r="Y43" s="22">
        <v>-3234828</v>
      </c>
      <c r="Z43" s="23">
        <v>-13.0520819883796</v>
      </c>
      <c r="AA43" s="20">
        <v>24784000</v>
      </c>
    </row>
    <row r="44" spans="1:27" x14ac:dyDescent="0.25">
      <c r="A44" s="19" t="s">
        <v>69</v>
      </c>
      <c r="B44" s="15" t="s">
        <v>32</v>
      </c>
      <c r="C44" s="20">
        <v>427281842</v>
      </c>
      <c r="D44" s="20"/>
      <c r="E44" s="21">
        <v>58593561</v>
      </c>
      <c r="F44" s="22">
        <v>89709991</v>
      </c>
      <c r="G44" s="22">
        <v>401481</v>
      </c>
      <c r="H44" s="22">
        <v>2234599</v>
      </c>
      <c r="I44" s="22">
        <v>7015746</v>
      </c>
      <c r="J44" s="22">
        <v>9651826</v>
      </c>
      <c r="K44" s="22">
        <v>-20553</v>
      </c>
      <c r="L44" s="22">
        <v>2386790</v>
      </c>
      <c r="M44" s="22">
        <v>1945860</v>
      </c>
      <c r="N44" s="22">
        <v>4312097</v>
      </c>
      <c r="O44" s="22">
        <v>5768</v>
      </c>
      <c r="P44" s="22">
        <v>718709</v>
      </c>
      <c r="Q44" s="22">
        <v>47358544</v>
      </c>
      <c r="R44" s="22">
        <v>48083021</v>
      </c>
      <c r="S44" s="22">
        <v>398859</v>
      </c>
      <c r="T44" s="22">
        <v>1005406</v>
      </c>
      <c r="U44" s="22">
        <v>1628168</v>
      </c>
      <c r="V44" s="22">
        <v>3032433</v>
      </c>
      <c r="W44" s="22">
        <v>65079377</v>
      </c>
      <c r="X44" s="22">
        <v>89709991</v>
      </c>
      <c r="Y44" s="22">
        <v>-24630614</v>
      </c>
      <c r="Z44" s="23">
        <v>-27.455820389057894</v>
      </c>
      <c r="AA44" s="20">
        <v>89709991</v>
      </c>
    </row>
    <row r="45" spans="1:27" x14ac:dyDescent="0.25">
      <c r="A45" s="19" t="s">
        <v>70</v>
      </c>
      <c r="B45" s="15" t="s">
        <v>32</v>
      </c>
      <c r="C45" s="20">
        <v>412339885</v>
      </c>
      <c r="D45" s="20"/>
      <c r="E45" s="21">
        <v>313768257</v>
      </c>
      <c r="F45" s="22">
        <v>393427347</v>
      </c>
      <c r="G45" s="22">
        <v>4300601</v>
      </c>
      <c r="H45" s="22">
        <v>31880301</v>
      </c>
      <c r="I45" s="22">
        <v>34985391</v>
      </c>
      <c r="J45" s="22">
        <v>71166293</v>
      </c>
      <c r="K45" s="22">
        <v>30495288</v>
      </c>
      <c r="L45" s="22">
        <v>28918943</v>
      </c>
      <c r="M45" s="22">
        <v>42092157</v>
      </c>
      <c r="N45" s="22">
        <v>101506388</v>
      </c>
      <c r="O45" s="22">
        <v>30452067</v>
      </c>
      <c r="P45" s="22">
        <v>41308778</v>
      </c>
      <c r="Q45" s="22">
        <v>39896975</v>
      </c>
      <c r="R45" s="22">
        <v>111657820</v>
      </c>
      <c r="S45" s="22">
        <v>35439240</v>
      </c>
      <c r="T45" s="22">
        <v>31097329</v>
      </c>
      <c r="U45" s="22">
        <v>46615019</v>
      </c>
      <c r="V45" s="22">
        <v>113151588</v>
      </c>
      <c r="W45" s="22">
        <v>397482089</v>
      </c>
      <c r="X45" s="22">
        <v>393427331</v>
      </c>
      <c r="Y45" s="22">
        <v>4054758</v>
      </c>
      <c r="Z45" s="23">
        <v>1.0306243823208103</v>
      </c>
      <c r="AA45" s="20">
        <v>393427347</v>
      </c>
    </row>
    <row r="46" spans="1:27" x14ac:dyDescent="0.25">
      <c r="A46" s="19" t="s">
        <v>71</v>
      </c>
      <c r="B46" s="15" t="s">
        <v>32</v>
      </c>
      <c r="C46" s="20">
        <v>2089960</v>
      </c>
      <c r="D46" s="20"/>
      <c r="E46" s="21"/>
      <c r="F46" s="22">
        <v>24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180995</v>
      </c>
      <c r="V46" s="22">
        <v>180995</v>
      </c>
      <c r="W46" s="22">
        <v>180995</v>
      </c>
      <c r="X46" s="22">
        <v>24</v>
      </c>
      <c r="Y46" s="22">
        <v>180971</v>
      </c>
      <c r="Z46" s="23">
        <v>754045.83333333326</v>
      </c>
      <c r="AA46" s="20">
        <v>24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>
        <v>-556540</v>
      </c>
      <c r="H47" s="22"/>
      <c r="I47" s="22"/>
      <c r="J47" s="22">
        <v>-556540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-556540</v>
      </c>
      <c r="X47" s="22"/>
      <c r="Y47" s="22">
        <v>-556540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2298315335</v>
      </c>
      <c r="D48" s="29">
        <f t="shared" ref="D48:Y48" si="1">SUM(D35:D47)</f>
        <v>0</v>
      </c>
      <c r="E48" s="30">
        <f t="shared" si="1"/>
        <v>2170448256</v>
      </c>
      <c r="F48" s="31">
        <f t="shared" si="1"/>
        <v>2223286849</v>
      </c>
      <c r="G48" s="31">
        <f t="shared" si="1"/>
        <v>85714702</v>
      </c>
      <c r="H48" s="31">
        <f t="shared" si="1"/>
        <v>151494183</v>
      </c>
      <c r="I48" s="31">
        <f t="shared" si="1"/>
        <v>206696734</v>
      </c>
      <c r="J48" s="31">
        <f t="shared" si="1"/>
        <v>443905619</v>
      </c>
      <c r="K48" s="31">
        <f t="shared" si="1"/>
        <v>164901394</v>
      </c>
      <c r="L48" s="31">
        <f t="shared" si="1"/>
        <v>167005192</v>
      </c>
      <c r="M48" s="31">
        <f t="shared" si="1"/>
        <v>178356829</v>
      </c>
      <c r="N48" s="31">
        <f t="shared" si="1"/>
        <v>510263415</v>
      </c>
      <c r="O48" s="31">
        <f t="shared" si="1"/>
        <v>161863011</v>
      </c>
      <c r="P48" s="31">
        <f t="shared" si="1"/>
        <v>160889261</v>
      </c>
      <c r="Q48" s="31">
        <f t="shared" si="1"/>
        <v>213249612</v>
      </c>
      <c r="R48" s="31">
        <f t="shared" si="1"/>
        <v>536001884</v>
      </c>
      <c r="S48" s="31">
        <f t="shared" si="1"/>
        <v>205774427</v>
      </c>
      <c r="T48" s="31">
        <f t="shared" si="1"/>
        <v>45478158</v>
      </c>
      <c r="U48" s="31">
        <f t="shared" si="1"/>
        <v>166420936</v>
      </c>
      <c r="V48" s="31">
        <f t="shared" si="1"/>
        <v>417673521</v>
      </c>
      <c r="W48" s="31">
        <f t="shared" si="1"/>
        <v>1907844439</v>
      </c>
      <c r="X48" s="31">
        <f t="shared" si="1"/>
        <v>2223286833</v>
      </c>
      <c r="Y48" s="31">
        <f t="shared" si="1"/>
        <v>-315442394</v>
      </c>
      <c r="Z48" s="32">
        <f>+IF(X48&lt;&gt;0,+(Y48/X48)*100,0)</f>
        <v>-14.188110563060219</v>
      </c>
      <c r="AA48" s="29">
        <f>SUM(AA35:AA47)</f>
        <v>2223286849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-444600775</v>
      </c>
      <c r="D49" s="39">
        <f t="shared" si="2"/>
        <v>0</v>
      </c>
      <c r="E49" s="40">
        <f t="shared" si="2"/>
        <v>-26760294</v>
      </c>
      <c r="F49" s="41">
        <f t="shared" si="2"/>
        <v>-12854071</v>
      </c>
      <c r="G49" s="41">
        <f t="shared" si="2"/>
        <v>193491364</v>
      </c>
      <c r="H49" s="41">
        <f t="shared" si="2"/>
        <v>27779679</v>
      </c>
      <c r="I49" s="41">
        <f t="shared" si="2"/>
        <v>-58331070</v>
      </c>
      <c r="J49" s="41">
        <f t="shared" si="2"/>
        <v>162939973</v>
      </c>
      <c r="K49" s="41">
        <f t="shared" si="2"/>
        <v>-47830974</v>
      </c>
      <c r="L49" s="41">
        <f t="shared" si="2"/>
        <v>-16149570</v>
      </c>
      <c r="M49" s="41">
        <f t="shared" si="2"/>
        <v>24574173</v>
      </c>
      <c r="N49" s="41">
        <f t="shared" si="2"/>
        <v>-39406371</v>
      </c>
      <c r="O49" s="41">
        <f t="shared" si="2"/>
        <v>-33791707</v>
      </c>
      <c r="P49" s="41">
        <f t="shared" si="2"/>
        <v>-41817169</v>
      </c>
      <c r="Q49" s="41">
        <f t="shared" si="2"/>
        <v>-18940362</v>
      </c>
      <c r="R49" s="41">
        <f t="shared" si="2"/>
        <v>-94549238</v>
      </c>
      <c r="S49" s="41">
        <f t="shared" si="2"/>
        <v>-26825329</v>
      </c>
      <c r="T49" s="41">
        <f t="shared" si="2"/>
        <v>74785593</v>
      </c>
      <c r="U49" s="41">
        <f t="shared" si="2"/>
        <v>-22123143</v>
      </c>
      <c r="V49" s="41">
        <f t="shared" si="2"/>
        <v>25837121</v>
      </c>
      <c r="W49" s="41">
        <f t="shared" si="2"/>
        <v>54821485</v>
      </c>
      <c r="X49" s="41">
        <f t="shared" si="2"/>
        <v>-12854037</v>
      </c>
      <c r="Y49" s="41">
        <f t="shared" si="2"/>
        <v>67675522</v>
      </c>
      <c r="Z49" s="42">
        <f>+IF(X49&lt;&gt;0,+(Y49/X49)*100,0)</f>
        <v>-526.49235411411996</v>
      </c>
      <c r="AA49" s="39">
        <f>+AA33-AA48</f>
        <v>-12854071</v>
      </c>
    </row>
    <row r="50" spans="1:27" x14ac:dyDescent="0.25">
      <c r="A50" s="43" t="s">
        <v>75</v>
      </c>
      <c r="B50" s="15" t="s">
        <v>32</v>
      </c>
      <c r="C50" s="20">
        <v>42539430</v>
      </c>
      <c r="D50" s="20"/>
      <c r="E50" s="21">
        <v>30718000</v>
      </c>
      <c r="F50" s="22">
        <v>18689802</v>
      </c>
      <c r="G50" s="22"/>
      <c r="H50" s="22"/>
      <c r="I50" s="22"/>
      <c r="J50" s="22"/>
      <c r="K50" s="22"/>
      <c r="L50" s="22"/>
      <c r="M50" s="22"/>
      <c r="N50" s="22"/>
      <c r="O50" s="22">
        <v>14955282</v>
      </c>
      <c r="P50" s="22"/>
      <c r="Q50" s="22">
        <v>319667</v>
      </c>
      <c r="R50" s="22">
        <v>15274949</v>
      </c>
      <c r="S50" s="22">
        <v>207023</v>
      </c>
      <c r="T50" s="22">
        <v>12705213</v>
      </c>
      <c r="U50" s="22">
        <v>213171</v>
      </c>
      <c r="V50" s="22">
        <v>13125407</v>
      </c>
      <c r="W50" s="22">
        <v>28400356</v>
      </c>
      <c r="X50" s="22">
        <v>18689802</v>
      </c>
      <c r="Y50" s="22">
        <v>9710554</v>
      </c>
      <c r="Z50" s="23">
        <v>51.956430571067578</v>
      </c>
      <c r="AA50" s="20">
        <v>18689802</v>
      </c>
    </row>
    <row r="51" spans="1:27" x14ac:dyDescent="0.25">
      <c r="A51" s="43" t="s">
        <v>76</v>
      </c>
      <c r="B51" s="15" t="s">
        <v>32</v>
      </c>
      <c r="C51" s="44">
        <v>12266303</v>
      </c>
      <c r="D51" s="44"/>
      <c r="E51" s="21">
        <v>1</v>
      </c>
      <c r="F51" s="22">
        <v>1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</v>
      </c>
      <c r="Y51" s="45">
        <v>-1</v>
      </c>
      <c r="Z51" s="46">
        <v>-100</v>
      </c>
      <c r="AA51" s="44">
        <v>1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-389795042</v>
      </c>
      <c r="D52" s="48">
        <f t="shared" si="3"/>
        <v>0</v>
      </c>
      <c r="E52" s="49">
        <f t="shared" si="3"/>
        <v>3957707</v>
      </c>
      <c r="F52" s="50">
        <f t="shared" si="3"/>
        <v>5835732</v>
      </c>
      <c r="G52" s="50">
        <f t="shared" si="3"/>
        <v>193491364</v>
      </c>
      <c r="H52" s="50">
        <f t="shared" si="3"/>
        <v>27779679</v>
      </c>
      <c r="I52" s="50">
        <f t="shared" si="3"/>
        <v>-58331070</v>
      </c>
      <c r="J52" s="50">
        <f t="shared" si="3"/>
        <v>162939973</v>
      </c>
      <c r="K52" s="50">
        <f t="shared" si="3"/>
        <v>-47830974</v>
      </c>
      <c r="L52" s="50">
        <f t="shared" si="3"/>
        <v>-16149570</v>
      </c>
      <c r="M52" s="50">
        <f t="shared" si="3"/>
        <v>24574173</v>
      </c>
      <c r="N52" s="50">
        <f t="shared" si="3"/>
        <v>-39406371</v>
      </c>
      <c r="O52" s="50">
        <f t="shared" si="3"/>
        <v>-18836425</v>
      </c>
      <c r="P52" s="50">
        <f t="shared" si="3"/>
        <v>-41817169</v>
      </c>
      <c r="Q52" s="50">
        <f t="shared" si="3"/>
        <v>-18620695</v>
      </c>
      <c r="R52" s="50">
        <f t="shared" si="3"/>
        <v>-79274289</v>
      </c>
      <c r="S52" s="50">
        <f t="shared" si="3"/>
        <v>-26618306</v>
      </c>
      <c r="T52" s="50">
        <f t="shared" si="3"/>
        <v>87490806</v>
      </c>
      <c r="U52" s="50">
        <f t="shared" si="3"/>
        <v>-21909972</v>
      </c>
      <c r="V52" s="50">
        <f t="shared" si="3"/>
        <v>38962528</v>
      </c>
      <c r="W52" s="50">
        <f t="shared" si="3"/>
        <v>83221841</v>
      </c>
      <c r="X52" s="50">
        <f t="shared" si="3"/>
        <v>5835766</v>
      </c>
      <c r="Y52" s="50">
        <f t="shared" si="3"/>
        <v>77386075</v>
      </c>
      <c r="Z52" s="51">
        <f>+IF(X52&lt;&gt;0,+(Y52/X52)*100,0)</f>
        <v>1326.0654214031201</v>
      </c>
      <c r="AA52" s="48">
        <f>SUM(AA49:AA51)</f>
        <v>5835732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-389795042</v>
      </c>
      <c r="D54" s="54">
        <f>+D52-D53</f>
        <v>0</v>
      </c>
      <c r="E54" s="55">
        <f t="shared" si="4"/>
        <v>3957707</v>
      </c>
      <c r="F54" s="56">
        <f t="shared" si="4"/>
        <v>5835732</v>
      </c>
      <c r="G54" s="56">
        <f t="shared" si="4"/>
        <v>193491364</v>
      </c>
      <c r="H54" s="56">
        <f t="shared" si="4"/>
        <v>27779679</v>
      </c>
      <c r="I54" s="56">
        <f t="shared" si="4"/>
        <v>-58331070</v>
      </c>
      <c r="J54" s="56">
        <f t="shared" si="4"/>
        <v>162939973</v>
      </c>
      <c r="K54" s="56">
        <f t="shared" si="4"/>
        <v>-47830974</v>
      </c>
      <c r="L54" s="56">
        <f t="shared" si="4"/>
        <v>-16149570</v>
      </c>
      <c r="M54" s="56">
        <f t="shared" si="4"/>
        <v>24574173</v>
      </c>
      <c r="N54" s="56">
        <f t="shared" si="4"/>
        <v>-39406371</v>
      </c>
      <c r="O54" s="56">
        <f t="shared" si="4"/>
        <v>-18836425</v>
      </c>
      <c r="P54" s="56">
        <f t="shared" si="4"/>
        <v>-41817169</v>
      </c>
      <c r="Q54" s="56">
        <f t="shared" si="4"/>
        <v>-18620695</v>
      </c>
      <c r="R54" s="56">
        <f t="shared" si="4"/>
        <v>-79274289</v>
      </c>
      <c r="S54" s="56">
        <f t="shared" si="4"/>
        <v>-26618306</v>
      </c>
      <c r="T54" s="56">
        <f t="shared" si="4"/>
        <v>87490806</v>
      </c>
      <c r="U54" s="56">
        <f t="shared" si="4"/>
        <v>-21909972</v>
      </c>
      <c r="V54" s="56">
        <f t="shared" si="4"/>
        <v>38962528</v>
      </c>
      <c r="W54" s="56">
        <f t="shared" si="4"/>
        <v>83221841</v>
      </c>
      <c r="X54" s="56">
        <f t="shared" si="4"/>
        <v>5835766</v>
      </c>
      <c r="Y54" s="56">
        <f t="shared" si="4"/>
        <v>77386075</v>
      </c>
      <c r="Z54" s="57">
        <f>+IF(X54&lt;&gt;0,+(Y54/X54)*100,0)</f>
        <v>1326.0654214031201</v>
      </c>
      <c r="AA54" s="54">
        <f>+AA52-AA53</f>
        <v>5835732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-389795042</v>
      </c>
      <c r="D57" s="48">
        <f>SUM(D54:D56)</f>
        <v>0</v>
      </c>
      <c r="E57" s="49">
        <f t="shared" si="5"/>
        <v>3957707</v>
      </c>
      <c r="F57" s="50">
        <f t="shared" si="5"/>
        <v>5835732</v>
      </c>
      <c r="G57" s="50">
        <f t="shared" si="5"/>
        <v>193491364</v>
      </c>
      <c r="H57" s="50">
        <f t="shared" si="5"/>
        <v>27779679</v>
      </c>
      <c r="I57" s="50">
        <f t="shared" si="5"/>
        <v>-58331070</v>
      </c>
      <c r="J57" s="50">
        <f t="shared" si="5"/>
        <v>162939973</v>
      </c>
      <c r="K57" s="50">
        <f t="shared" si="5"/>
        <v>-47830974</v>
      </c>
      <c r="L57" s="50">
        <f t="shared" si="5"/>
        <v>-16149570</v>
      </c>
      <c r="M57" s="50">
        <f t="shared" si="5"/>
        <v>24574173</v>
      </c>
      <c r="N57" s="50">
        <f t="shared" si="5"/>
        <v>-39406371</v>
      </c>
      <c r="O57" s="50">
        <f t="shared" si="5"/>
        <v>-18836425</v>
      </c>
      <c r="P57" s="50">
        <f t="shared" si="5"/>
        <v>-41817169</v>
      </c>
      <c r="Q57" s="50">
        <f t="shared" si="5"/>
        <v>-18620695</v>
      </c>
      <c r="R57" s="50">
        <f t="shared" si="5"/>
        <v>-79274289</v>
      </c>
      <c r="S57" s="50">
        <f t="shared" si="5"/>
        <v>-26618306</v>
      </c>
      <c r="T57" s="50">
        <f t="shared" si="5"/>
        <v>87490806</v>
      </c>
      <c r="U57" s="50">
        <f t="shared" si="5"/>
        <v>-21909972</v>
      </c>
      <c r="V57" s="50">
        <f t="shared" si="5"/>
        <v>38962528</v>
      </c>
      <c r="W57" s="50">
        <f t="shared" si="5"/>
        <v>83221841</v>
      </c>
      <c r="X57" s="50">
        <f t="shared" si="5"/>
        <v>5835766</v>
      </c>
      <c r="Y57" s="50">
        <f t="shared" si="5"/>
        <v>77386075</v>
      </c>
      <c r="Z57" s="51">
        <f>+IF(X57&lt;&gt;0,+(Y57/X57)*100,0)</f>
        <v>1326.0654214031201</v>
      </c>
      <c r="AA57" s="48">
        <f>SUM(AA54:AA56)</f>
        <v>5835732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-389795042</v>
      </c>
      <c r="D60" s="65">
        <f>SUM(D57:D59)</f>
        <v>0</v>
      </c>
      <c r="E60" s="66">
        <f t="shared" si="6"/>
        <v>3957707</v>
      </c>
      <c r="F60" s="67">
        <f t="shared" si="6"/>
        <v>5835732</v>
      </c>
      <c r="G60" s="67">
        <f t="shared" si="6"/>
        <v>193491364</v>
      </c>
      <c r="H60" s="67">
        <f t="shared" si="6"/>
        <v>27779679</v>
      </c>
      <c r="I60" s="67">
        <f t="shared" si="6"/>
        <v>-58331070</v>
      </c>
      <c r="J60" s="67">
        <f t="shared" si="6"/>
        <v>162939973</v>
      </c>
      <c r="K60" s="67">
        <f t="shared" si="6"/>
        <v>-47830974</v>
      </c>
      <c r="L60" s="67">
        <f t="shared" si="6"/>
        <v>-16149570</v>
      </c>
      <c r="M60" s="67">
        <f t="shared" si="6"/>
        <v>24574173</v>
      </c>
      <c r="N60" s="67">
        <f t="shared" si="6"/>
        <v>-39406371</v>
      </c>
      <c r="O60" s="67">
        <f t="shared" si="6"/>
        <v>-18836425</v>
      </c>
      <c r="P60" s="67">
        <f t="shared" si="6"/>
        <v>-41817169</v>
      </c>
      <c r="Q60" s="67">
        <f t="shared" si="6"/>
        <v>-18620695</v>
      </c>
      <c r="R60" s="67">
        <f t="shared" si="6"/>
        <v>-79274289</v>
      </c>
      <c r="S60" s="67">
        <f t="shared" si="6"/>
        <v>-26618306</v>
      </c>
      <c r="T60" s="67">
        <f t="shared" si="6"/>
        <v>87490806</v>
      </c>
      <c r="U60" s="67">
        <f t="shared" si="6"/>
        <v>-21909972</v>
      </c>
      <c r="V60" s="67">
        <f t="shared" si="6"/>
        <v>38962528</v>
      </c>
      <c r="W60" s="67">
        <f t="shared" si="6"/>
        <v>83221841</v>
      </c>
      <c r="X60" s="67">
        <f t="shared" si="6"/>
        <v>5835766</v>
      </c>
      <c r="Y60" s="67">
        <f t="shared" si="6"/>
        <v>77386075</v>
      </c>
      <c r="Z60" s="68">
        <f>+IF(X60&lt;&gt;0,+(Y60/X60)*100,0)</f>
        <v>1326.0654214031201</v>
      </c>
      <c r="AA60" s="65">
        <f>SUM(AA57:AA59)</f>
        <v>5835732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470948277</v>
      </c>
      <c r="D9" s="20"/>
      <c r="E9" s="21">
        <v>535776573</v>
      </c>
      <c r="F9" s="22">
        <v>535776573</v>
      </c>
      <c r="G9" s="22">
        <v>39376742</v>
      </c>
      <c r="H9" s="22">
        <v>40431299</v>
      </c>
      <c r="I9" s="22">
        <v>39259299</v>
      </c>
      <c r="J9" s="22">
        <v>119067340</v>
      </c>
      <c r="K9" s="22">
        <v>39633094</v>
      </c>
      <c r="L9" s="22">
        <v>39667218</v>
      </c>
      <c r="M9" s="22">
        <v>39779798</v>
      </c>
      <c r="N9" s="22">
        <v>119080110</v>
      </c>
      <c r="O9" s="22">
        <v>43374033</v>
      </c>
      <c r="P9" s="22">
        <v>36479223</v>
      </c>
      <c r="Q9" s="22">
        <v>39776248</v>
      </c>
      <c r="R9" s="22">
        <v>119629504</v>
      </c>
      <c r="S9" s="22">
        <v>38335139</v>
      </c>
      <c r="T9" s="22">
        <v>39120664</v>
      </c>
      <c r="U9" s="22">
        <v>43579001</v>
      </c>
      <c r="V9" s="22">
        <v>121034804</v>
      </c>
      <c r="W9" s="22">
        <v>478811758</v>
      </c>
      <c r="X9" s="22">
        <v>535776573</v>
      </c>
      <c r="Y9" s="22">
        <v>-56964815</v>
      </c>
      <c r="Z9" s="23">
        <v>-10.632195932165178</v>
      </c>
      <c r="AA9" s="20">
        <v>535776573</v>
      </c>
    </row>
    <row r="10" spans="1:27" x14ac:dyDescent="0.25">
      <c r="A10" s="19" t="s">
        <v>38</v>
      </c>
      <c r="B10" s="15" t="s">
        <v>32</v>
      </c>
      <c r="C10" s="20">
        <v>770178</v>
      </c>
      <c r="D10" s="20"/>
      <c r="E10" s="21">
        <v>8671640</v>
      </c>
      <c r="F10" s="22">
        <v>8671640</v>
      </c>
      <c r="G10" s="22"/>
      <c r="H10" s="22"/>
      <c r="I10" s="22"/>
      <c r="J10" s="22"/>
      <c r="K10" s="22"/>
      <c r="L10" s="22">
        <v>551311</v>
      </c>
      <c r="M10" s="22"/>
      <c r="N10" s="22">
        <v>551311</v>
      </c>
      <c r="O10" s="22">
        <v>29702</v>
      </c>
      <c r="P10" s="22">
        <v>2261</v>
      </c>
      <c r="Q10" s="22">
        <v>306622</v>
      </c>
      <c r="R10" s="22">
        <v>338585</v>
      </c>
      <c r="S10" s="22"/>
      <c r="T10" s="22">
        <v>184</v>
      </c>
      <c r="U10" s="22">
        <v>55756</v>
      </c>
      <c r="V10" s="22">
        <v>55940</v>
      </c>
      <c r="W10" s="22">
        <v>945836</v>
      </c>
      <c r="X10" s="22">
        <v>8671640</v>
      </c>
      <c r="Y10" s="22">
        <v>-7725804</v>
      </c>
      <c r="Z10" s="23">
        <v>-89.092766766148046</v>
      </c>
      <c r="AA10" s="20">
        <v>8671640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3660310</v>
      </c>
      <c r="H13" s="22">
        <v>3742825</v>
      </c>
      <c r="I13" s="22">
        <v>3805374</v>
      </c>
      <c r="J13" s="22">
        <v>11208509</v>
      </c>
      <c r="K13" s="22">
        <v>3744844</v>
      </c>
      <c r="L13" s="22">
        <v>3811957</v>
      </c>
      <c r="M13" s="22">
        <v>3756211</v>
      </c>
      <c r="N13" s="22">
        <v>11313012</v>
      </c>
      <c r="O13" s="22">
        <v>3895546</v>
      </c>
      <c r="P13" s="22">
        <v>3612980</v>
      </c>
      <c r="Q13" s="22">
        <v>3907804</v>
      </c>
      <c r="R13" s="22">
        <v>11416330</v>
      </c>
      <c r="S13" s="22">
        <v>3910457</v>
      </c>
      <c r="T13" s="22">
        <v>3935094</v>
      </c>
      <c r="U13" s="22">
        <v>3821612</v>
      </c>
      <c r="V13" s="22">
        <v>11667163</v>
      </c>
      <c r="W13" s="22">
        <v>45605014</v>
      </c>
      <c r="X13" s="22"/>
      <c r="Y13" s="22">
        <v>45605014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5925</v>
      </c>
      <c r="F20" s="22">
        <v>5925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5925</v>
      </c>
      <c r="Y20" s="22">
        <v>-5925</v>
      </c>
      <c r="Z20" s="18">
        <v>-100</v>
      </c>
      <c r="AA20" s="20">
        <v>5925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8508</v>
      </c>
      <c r="F24" s="22">
        <v>8508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8508</v>
      </c>
      <c r="Y24" s="22">
        <v>-8508</v>
      </c>
      <c r="Z24" s="23">
        <v>-100</v>
      </c>
      <c r="AA24" s="20">
        <v>8508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197968023</v>
      </c>
      <c r="D26" s="20"/>
      <c r="E26" s="21">
        <v>206152186</v>
      </c>
      <c r="F26" s="22">
        <v>206152186</v>
      </c>
      <c r="G26" s="22">
        <v>76146744</v>
      </c>
      <c r="H26" s="22"/>
      <c r="I26" s="22">
        <v>750545</v>
      </c>
      <c r="J26" s="22">
        <v>76897289</v>
      </c>
      <c r="K26" s="22">
        <v>724919</v>
      </c>
      <c r="L26" s="22">
        <v>2875583</v>
      </c>
      <c r="M26" s="22">
        <v>63006124</v>
      </c>
      <c r="N26" s="22">
        <v>66606626</v>
      </c>
      <c r="O26" s="22">
        <v>3711479</v>
      </c>
      <c r="P26" s="22">
        <v>4323574</v>
      </c>
      <c r="Q26" s="22">
        <v>48072161</v>
      </c>
      <c r="R26" s="22">
        <v>56107214</v>
      </c>
      <c r="S26" s="22">
        <v>1828163</v>
      </c>
      <c r="T26" s="22"/>
      <c r="U26" s="22">
        <v>1982634</v>
      </c>
      <c r="V26" s="22">
        <v>3810797</v>
      </c>
      <c r="W26" s="22">
        <v>203421926</v>
      </c>
      <c r="X26" s="22">
        <v>206152186</v>
      </c>
      <c r="Y26" s="22">
        <v>-2730260</v>
      </c>
      <c r="Z26" s="23">
        <v>-1.3243905160433274</v>
      </c>
      <c r="AA26" s="20">
        <v>206152186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669686478</v>
      </c>
      <c r="D33" s="29">
        <f t="shared" ref="D33:Y33" si="0">SUM(D6:D32)</f>
        <v>0</v>
      </c>
      <c r="E33" s="30">
        <f t="shared" si="0"/>
        <v>750614832</v>
      </c>
      <c r="F33" s="31">
        <f t="shared" si="0"/>
        <v>750614832</v>
      </c>
      <c r="G33" s="31">
        <f t="shared" si="0"/>
        <v>119183796</v>
      </c>
      <c r="H33" s="31">
        <f t="shared" si="0"/>
        <v>44174124</v>
      </c>
      <c r="I33" s="31">
        <f t="shared" si="0"/>
        <v>43815218</v>
      </c>
      <c r="J33" s="31">
        <f t="shared" si="0"/>
        <v>207173138</v>
      </c>
      <c r="K33" s="31">
        <f t="shared" si="0"/>
        <v>44102857</v>
      </c>
      <c r="L33" s="31">
        <f t="shared" si="0"/>
        <v>46906069</v>
      </c>
      <c r="M33" s="31">
        <f t="shared" si="0"/>
        <v>106542133</v>
      </c>
      <c r="N33" s="31">
        <f t="shared" si="0"/>
        <v>197551059</v>
      </c>
      <c r="O33" s="31">
        <f t="shared" si="0"/>
        <v>51010760</v>
      </c>
      <c r="P33" s="31">
        <f t="shared" si="0"/>
        <v>44418038</v>
      </c>
      <c r="Q33" s="31">
        <f t="shared" si="0"/>
        <v>92062835</v>
      </c>
      <c r="R33" s="31">
        <f t="shared" si="0"/>
        <v>187491633</v>
      </c>
      <c r="S33" s="31">
        <f t="shared" si="0"/>
        <v>44073759</v>
      </c>
      <c r="T33" s="31">
        <f t="shared" si="0"/>
        <v>43055942</v>
      </c>
      <c r="U33" s="31">
        <f t="shared" si="0"/>
        <v>49439003</v>
      </c>
      <c r="V33" s="31">
        <f t="shared" si="0"/>
        <v>136568704</v>
      </c>
      <c r="W33" s="31">
        <f t="shared" si="0"/>
        <v>728784534</v>
      </c>
      <c r="X33" s="31">
        <f t="shared" si="0"/>
        <v>750614832</v>
      </c>
      <c r="Y33" s="31">
        <f t="shared" si="0"/>
        <v>-21830298</v>
      </c>
      <c r="Z33" s="32">
        <f>+IF(X33&lt;&gt;0,+(Y33/X33)*100,0)</f>
        <v>-2.9083222272378437</v>
      </c>
      <c r="AA33" s="29">
        <f>SUM(AA6:AA32)</f>
        <v>750614832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244837507</v>
      </c>
      <c r="D35" s="20"/>
      <c r="E35" s="21">
        <v>264345543</v>
      </c>
      <c r="F35" s="22">
        <v>234966490</v>
      </c>
      <c r="G35" s="22">
        <v>19134230</v>
      </c>
      <c r="H35" s="22">
        <v>18576276</v>
      </c>
      <c r="I35" s="22">
        <v>19468286</v>
      </c>
      <c r="J35" s="22">
        <v>57178792</v>
      </c>
      <c r="K35" s="22">
        <v>33504902</v>
      </c>
      <c r="L35" s="22">
        <v>28016159</v>
      </c>
      <c r="M35" s="22">
        <v>29123220</v>
      </c>
      <c r="N35" s="22">
        <v>90644281</v>
      </c>
      <c r="O35" s="22">
        <v>27197523</v>
      </c>
      <c r="P35" s="22">
        <v>-17203907</v>
      </c>
      <c r="Q35" s="22">
        <v>20144510</v>
      </c>
      <c r="R35" s="22">
        <v>30138126</v>
      </c>
      <c r="S35" s="22">
        <v>19937551</v>
      </c>
      <c r="T35" s="22">
        <v>21050260</v>
      </c>
      <c r="U35" s="22">
        <v>22534640</v>
      </c>
      <c r="V35" s="22">
        <v>63522451</v>
      </c>
      <c r="W35" s="22">
        <v>241483650</v>
      </c>
      <c r="X35" s="22">
        <v>234966490</v>
      </c>
      <c r="Y35" s="22">
        <v>6517160</v>
      </c>
      <c r="Z35" s="23">
        <v>2.7736550858805442</v>
      </c>
      <c r="AA35" s="20">
        <v>234966490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17437175</v>
      </c>
      <c r="D38" s="20"/>
      <c r="E38" s="21">
        <v>8254330</v>
      </c>
      <c r="F38" s="22">
        <v>5103538</v>
      </c>
      <c r="G38" s="22">
        <v>49510</v>
      </c>
      <c r="H38" s="22">
        <v>170161</v>
      </c>
      <c r="I38" s="22">
        <v>57114</v>
      </c>
      <c r="J38" s="22">
        <v>276785</v>
      </c>
      <c r="K38" s="22">
        <v>125640</v>
      </c>
      <c r="L38" s="22">
        <v>4096437</v>
      </c>
      <c r="M38" s="22">
        <v>202712</v>
      </c>
      <c r="N38" s="22">
        <v>4424789</v>
      </c>
      <c r="O38" s="22">
        <v>116797</v>
      </c>
      <c r="P38" s="22">
        <v>302576</v>
      </c>
      <c r="Q38" s="22">
        <v>87887</v>
      </c>
      <c r="R38" s="22">
        <v>507260</v>
      </c>
      <c r="S38" s="22">
        <v>108338</v>
      </c>
      <c r="T38" s="22">
        <v>2304908</v>
      </c>
      <c r="U38" s="22">
        <v>3444662</v>
      </c>
      <c r="V38" s="22">
        <v>5857908</v>
      </c>
      <c r="W38" s="22">
        <v>11066742</v>
      </c>
      <c r="X38" s="22">
        <v>5103538</v>
      </c>
      <c r="Y38" s="22">
        <v>5963204</v>
      </c>
      <c r="Z38" s="23">
        <v>116.84451061204993</v>
      </c>
      <c r="AA38" s="20">
        <v>5103538</v>
      </c>
    </row>
    <row r="39" spans="1:27" x14ac:dyDescent="0.25">
      <c r="A39" s="19" t="s">
        <v>65</v>
      </c>
      <c r="B39" s="15" t="s">
        <v>32</v>
      </c>
      <c r="C39" s="20">
        <v>131567749</v>
      </c>
      <c r="D39" s="20"/>
      <c r="E39" s="21">
        <v>126982687</v>
      </c>
      <c r="F39" s="22">
        <v>132503673</v>
      </c>
      <c r="G39" s="22">
        <v>10158615</v>
      </c>
      <c r="H39" s="22">
        <v>10158615</v>
      </c>
      <c r="I39" s="22">
        <v>10158615</v>
      </c>
      <c r="J39" s="22">
        <v>30475845</v>
      </c>
      <c r="K39" s="22">
        <v>10158615</v>
      </c>
      <c r="L39" s="22">
        <v>10158615</v>
      </c>
      <c r="M39" s="22">
        <v>10158615</v>
      </c>
      <c r="N39" s="22">
        <v>30475845</v>
      </c>
      <c r="O39" s="22">
        <v>10158615</v>
      </c>
      <c r="P39" s="22">
        <v>11162431</v>
      </c>
      <c r="Q39" s="22">
        <v>11162431</v>
      </c>
      <c r="R39" s="22">
        <v>32483477</v>
      </c>
      <c r="S39" s="22">
        <v>11162431</v>
      </c>
      <c r="T39" s="22">
        <v>13953039</v>
      </c>
      <c r="U39" s="22">
        <v>13953038</v>
      </c>
      <c r="V39" s="22">
        <v>39068508</v>
      </c>
      <c r="W39" s="22">
        <v>132503675</v>
      </c>
      <c r="X39" s="22">
        <v>132503673</v>
      </c>
      <c r="Y39" s="22">
        <v>2</v>
      </c>
      <c r="Z39" s="23"/>
      <c r="AA39" s="20">
        <v>132503673</v>
      </c>
    </row>
    <row r="40" spans="1:27" x14ac:dyDescent="0.25">
      <c r="A40" s="19" t="s">
        <v>66</v>
      </c>
      <c r="B40" s="15" t="s">
        <v>32</v>
      </c>
      <c r="C40" s="20">
        <v>2811089</v>
      </c>
      <c r="D40" s="20"/>
      <c r="E40" s="21">
        <v>3231005</v>
      </c>
      <c r="F40" s="22">
        <v>3231005</v>
      </c>
      <c r="G40" s="22">
        <v>180359</v>
      </c>
      <c r="H40" s="22">
        <v>291309</v>
      </c>
      <c r="I40" s="22">
        <v>217599</v>
      </c>
      <c r="J40" s="22">
        <v>689267</v>
      </c>
      <c r="K40" s="22">
        <v>224852</v>
      </c>
      <c r="L40" s="22">
        <v>217599</v>
      </c>
      <c r="M40" s="22">
        <v>202888</v>
      </c>
      <c r="N40" s="22">
        <v>645339</v>
      </c>
      <c r="O40" s="22">
        <v>224852</v>
      </c>
      <c r="P40" s="22">
        <v>226646</v>
      </c>
      <c r="Q40" s="22">
        <v>227856</v>
      </c>
      <c r="R40" s="22">
        <v>679354</v>
      </c>
      <c r="S40" s="22">
        <v>218566</v>
      </c>
      <c r="T40" s="22">
        <v>227123</v>
      </c>
      <c r="U40" s="22">
        <v>220267</v>
      </c>
      <c r="V40" s="22">
        <v>665956</v>
      </c>
      <c r="W40" s="22">
        <v>2679916</v>
      </c>
      <c r="X40" s="22">
        <v>3231005</v>
      </c>
      <c r="Y40" s="22">
        <v>-551089</v>
      </c>
      <c r="Z40" s="23">
        <v>-17.056271964914941</v>
      </c>
      <c r="AA40" s="20">
        <v>3231005</v>
      </c>
    </row>
    <row r="41" spans="1:27" x14ac:dyDescent="0.25">
      <c r="A41" s="19" t="s">
        <v>40</v>
      </c>
      <c r="B41" s="15" t="s">
        <v>32</v>
      </c>
      <c r="C41" s="20">
        <v>34628306</v>
      </c>
      <c r="D41" s="20"/>
      <c r="E41" s="21">
        <v>7557</v>
      </c>
      <c r="F41" s="22">
        <v>7557</v>
      </c>
      <c r="G41" s="22">
        <v>727</v>
      </c>
      <c r="H41" s="22">
        <v>727</v>
      </c>
      <c r="I41" s="22">
        <v>704</v>
      </c>
      <c r="J41" s="22">
        <v>2158</v>
      </c>
      <c r="K41" s="22">
        <v>643</v>
      </c>
      <c r="L41" s="22">
        <v>622</v>
      </c>
      <c r="M41" s="22">
        <v>643</v>
      </c>
      <c r="N41" s="22">
        <v>1908</v>
      </c>
      <c r="O41" s="22">
        <v>643</v>
      </c>
      <c r="P41" s="22">
        <v>580</v>
      </c>
      <c r="Q41" s="22">
        <v>54534</v>
      </c>
      <c r="R41" s="22">
        <v>55757</v>
      </c>
      <c r="S41" s="22">
        <v>536</v>
      </c>
      <c r="T41" s="22">
        <v>554</v>
      </c>
      <c r="U41" s="22">
        <v>536</v>
      </c>
      <c r="V41" s="22">
        <v>1626</v>
      </c>
      <c r="W41" s="22">
        <v>61449</v>
      </c>
      <c r="X41" s="22">
        <v>7557</v>
      </c>
      <c r="Y41" s="22">
        <v>53892</v>
      </c>
      <c r="Z41" s="23">
        <v>713.14013497419614</v>
      </c>
      <c r="AA41" s="20">
        <v>7557</v>
      </c>
    </row>
    <row r="42" spans="1:27" x14ac:dyDescent="0.25">
      <c r="A42" s="19" t="s">
        <v>67</v>
      </c>
      <c r="B42" s="15" t="s">
        <v>32</v>
      </c>
      <c r="C42" s="20">
        <v>26815593</v>
      </c>
      <c r="D42" s="20"/>
      <c r="E42" s="21">
        <v>28209827</v>
      </c>
      <c r="F42" s="22">
        <v>51653335</v>
      </c>
      <c r="G42" s="22">
        <v>31977</v>
      </c>
      <c r="H42" s="22">
        <v>123089</v>
      </c>
      <c r="I42" s="22">
        <v>1032621</v>
      </c>
      <c r="J42" s="22">
        <v>1187687</v>
      </c>
      <c r="K42" s="22">
        <v>3047636</v>
      </c>
      <c r="L42" s="22">
        <v>2229449</v>
      </c>
      <c r="M42" s="22">
        <v>1453137</v>
      </c>
      <c r="N42" s="22">
        <v>6730222</v>
      </c>
      <c r="O42" s="22">
        <v>1089827</v>
      </c>
      <c r="P42" s="22">
        <v>41322069</v>
      </c>
      <c r="Q42" s="22">
        <v>9857643</v>
      </c>
      <c r="R42" s="22">
        <v>52269539</v>
      </c>
      <c r="S42" s="22">
        <v>6877540</v>
      </c>
      <c r="T42" s="22">
        <v>13808268</v>
      </c>
      <c r="U42" s="22">
        <v>2408361</v>
      </c>
      <c r="V42" s="22">
        <v>23094169</v>
      </c>
      <c r="W42" s="22">
        <v>83281617</v>
      </c>
      <c r="X42" s="22">
        <v>51653335</v>
      </c>
      <c r="Y42" s="22">
        <v>31628282</v>
      </c>
      <c r="Z42" s="23">
        <v>61.231829464641542</v>
      </c>
      <c r="AA42" s="20">
        <v>51653335</v>
      </c>
    </row>
    <row r="43" spans="1:27" x14ac:dyDescent="0.25">
      <c r="A43" s="19" t="s">
        <v>68</v>
      </c>
      <c r="B43" s="15" t="s">
        <v>32</v>
      </c>
      <c r="C43" s="20">
        <v>24221798</v>
      </c>
      <c r="D43" s="20"/>
      <c r="E43" s="21">
        <v>23400000</v>
      </c>
      <c r="F43" s="22">
        <v>23400000</v>
      </c>
      <c r="G43" s="22"/>
      <c r="H43" s="22">
        <v>687876</v>
      </c>
      <c r="I43" s="22">
        <v>643250</v>
      </c>
      <c r="J43" s="22">
        <v>1331126</v>
      </c>
      <c r="K43" s="22">
        <v>2500506</v>
      </c>
      <c r="L43" s="22">
        <v>1816286</v>
      </c>
      <c r="M43" s="22">
        <v>3227374</v>
      </c>
      <c r="N43" s="22">
        <v>7544166</v>
      </c>
      <c r="O43" s="22">
        <v>1729430</v>
      </c>
      <c r="P43" s="22">
        <v>2073143</v>
      </c>
      <c r="Q43" s="22">
        <v>1828164</v>
      </c>
      <c r="R43" s="22">
        <v>5630737</v>
      </c>
      <c r="S43" s="22"/>
      <c r="T43" s="22">
        <v>3754229</v>
      </c>
      <c r="U43" s="22">
        <v>2071281</v>
      </c>
      <c r="V43" s="22">
        <v>5825510</v>
      </c>
      <c r="W43" s="22">
        <v>20331539</v>
      </c>
      <c r="X43" s="22">
        <v>23400000</v>
      </c>
      <c r="Y43" s="22">
        <v>-3068461</v>
      </c>
      <c r="Z43" s="23">
        <v>-13.113081196581197</v>
      </c>
      <c r="AA43" s="20">
        <v>23400000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338795</v>
      </c>
      <c r="H44" s="22">
        <v>-338795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166726060</v>
      </c>
      <c r="D45" s="20"/>
      <c r="E45" s="21">
        <v>90408969</v>
      </c>
      <c r="F45" s="22">
        <v>152510233</v>
      </c>
      <c r="G45" s="22">
        <v>1551366</v>
      </c>
      <c r="H45" s="22">
        <v>13144788</v>
      </c>
      <c r="I45" s="22">
        <v>15887844</v>
      </c>
      <c r="J45" s="22">
        <v>30583998</v>
      </c>
      <c r="K45" s="22">
        <v>10643270</v>
      </c>
      <c r="L45" s="22">
        <v>15101590</v>
      </c>
      <c r="M45" s="22">
        <v>12043466</v>
      </c>
      <c r="N45" s="22">
        <v>37788326</v>
      </c>
      <c r="O45" s="22">
        <v>10862249</v>
      </c>
      <c r="P45" s="22">
        <v>18816218</v>
      </c>
      <c r="Q45" s="22">
        <v>16307661</v>
      </c>
      <c r="R45" s="22">
        <v>45986128</v>
      </c>
      <c r="S45" s="22">
        <v>15736069</v>
      </c>
      <c r="T45" s="22">
        <v>17159621</v>
      </c>
      <c r="U45" s="22">
        <v>4585081</v>
      </c>
      <c r="V45" s="22">
        <v>37480771</v>
      </c>
      <c r="W45" s="22">
        <v>151839223</v>
      </c>
      <c r="X45" s="22">
        <v>152510233</v>
      </c>
      <c r="Y45" s="22">
        <v>-671010</v>
      </c>
      <c r="Z45" s="23">
        <v>-0.43997703419678075</v>
      </c>
      <c r="AA45" s="20">
        <v>152510233</v>
      </c>
    </row>
    <row r="46" spans="1:27" x14ac:dyDescent="0.25">
      <c r="A46" s="19" t="s">
        <v>71</v>
      </c>
      <c r="B46" s="15" t="s">
        <v>32</v>
      </c>
      <c r="C46" s="20">
        <v>2089960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651135237</v>
      </c>
      <c r="D48" s="29">
        <f t="shared" ref="D48:Y48" si="1">SUM(D35:D47)</f>
        <v>0</v>
      </c>
      <c r="E48" s="30">
        <f t="shared" si="1"/>
        <v>544839918</v>
      </c>
      <c r="F48" s="31">
        <f t="shared" si="1"/>
        <v>603375831</v>
      </c>
      <c r="G48" s="31">
        <f t="shared" si="1"/>
        <v>31445579</v>
      </c>
      <c r="H48" s="31">
        <f t="shared" si="1"/>
        <v>42814046</v>
      </c>
      <c r="I48" s="31">
        <f t="shared" si="1"/>
        <v>47466033</v>
      </c>
      <c r="J48" s="31">
        <f t="shared" si="1"/>
        <v>121725658</v>
      </c>
      <c r="K48" s="31">
        <f t="shared" si="1"/>
        <v>60206064</v>
      </c>
      <c r="L48" s="31">
        <f t="shared" si="1"/>
        <v>61636757</v>
      </c>
      <c r="M48" s="31">
        <f t="shared" si="1"/>
        <v>56412055</v>
      </c>
      <c r="N48" s="31">
        <f t="shared" si="1"/>
        <v>178254876</v>
      </c>
      <c r="O48" s="31">
        <f t="shared" si="1"/>
        <v>51379936</v>
      </c>
      <c r="P48" s="31">
        <f t="shared" si="1"/>
        <v>56699756</v>
      </c>
      <c r="Q48" s="31">
        <f t="shared" si="1"/>
        <v>59670686</v>
      </c>
      <c r="R48" s="31">
        <f t="shared" si="1"/>
        <v>167750378</v>
      </c>
      <c r="S48" s="31">
        <f t="shared" si="1"/>
        <v>54041031</v>
      </c>
      <c r="T48" s="31">
        <f t="shared" si="1"/>
        <v>72258002</v>
      </c>
      <c r="U48" s="31">
        <f t="shared" si="1"/>
        <v>49217866</v>
      </c>
      <c r="V48" s="31">
        <f t="shared" si="1"/>
        <v>175516899</v>
      </c>
      <c r="W48" s="31">
        <f t="shared" si="1"/>
        <v>643247811</v>
      </c>
      <c r="X48" s="31">
        <f t="shared" si="1"/>
        <v>603375831</v>
      </c>
      <c r="Y48" s="31">
        <f t="shared" si="1"/>
        <v>39871980</v>
      </c>
      <c r="Z48" s="32">
        <f>+IF(X48&lt;&gt;0,+(Y48/X48)*100,0)</f>
        <v>6.6081500039400813</v>
      </c>
      <c r="AA48" s="29">
        <f>SUM(AA35:AA47)</f>
        <v>603375831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18551241</v>
      </c>
      <c r="D49" s="39">
        <f t="shared" si="2"/>
        <v>0</v>
      </c>
      <c r="E49" s="40">
        <f t="shared" si="2"/>
        <v>205774914</v>
      </c>
      <c r="F49" s="41">
        <f t="shared" si="2"/>
        <v>147239001</v>
      </c>
      <c r="G49" s="41">
        <f t="shared" si="2"/>
        <v>87738217</v>
      </c>
      <c r="H49" s="41">
        <f t="shared" si="2"/>
        <v>1360078</v>
      </c>
      <c r="I49" s="41">
        <f t="shared" si="2"/>
        <v>-3650815</v>
      </c>
      <c r="J49" s="41">
        <f t="shared" si="2"/>
        <v>85447480</v>
      </c>
      <c r="K49" s="41">
        <f t="shared" si="2"/>
        <v>-16103207</v>
      </c>
      <c r="L49" s="41">
        <f t="shared" si="2"/>
        <v>-14730688</v>
      </c>
      <c r="M49" s="41">
        <f t="shared" si="2"/>
        <v>50130078</v>
      </c>
      <c r="N49" s="41">
        <f t="shared" si="2"/>
        <v>19296183</v>
      </c>
      <c r="O49" s="41">
        <f t="shared" si="2"/>
        <v>-369176</v>
      </c>
      <c r="P49" s="41">
        <f t="shared" si="2"/>
        <v>-12281718</v>
      </c>
      <c r="Q49" s="41">
        <f t="shared" si="2"/>
        <v>32392149</v>
      </c>
      <c r="R49" s="41">
        <f t="shared" si="2"/>
        <v>19741255</v>
      </c>
      <c r="S49" s="41">
        <f t="shared" si="2"/>
        <v>-9967272</v>
      </c>
      <c r="T49" s="41">
        <f t="shared" si="2"/>
        <v>-29202060</v>
      </c>
      <c r="U49" s="41">
        <f t="shared" si="2"/>
        <v>221137</v>
      </c>
      <c r="V49" s="41">
        <f t="shared" si="2"/>
        <v>-38948195</v>
      </c>
      <c r="W49" s="41">
        <f t="shared" si="2"/>
        <v>85536723</v>
      </c>
      <c r="X49" s="41">
        <f t="shared" si="2"/>
        <v>147239001</v>
      </c>
      <c r="Y49" s="41">
        <f t="shared" si="2"/>
        <v>-61702278</v>
      </c>
      <c r="Z49" s="42">
        <f>+IF(X49&lt;&gt;0,+(Y49/X49)*100,0)</f>
        <v>-41.906205272338134</v>
      </c>
      <c r="AA49" s="39">
        <f>+AA33-AA48</f>
        <v>147239001</v>
      </c>
    </row>
    <row r="50" spans="1:27" x14ac:dyDescent="0.25">
      <c r="A50" s="43" t="s">
        <v>75</v>
      </c>
      <c r="B50" s="15" t="s">
        <v>32</v>
      </c>
      <c r="C50" s="20">
        <v>25832954</v>
      </c>
      <c r="D50" s="20"/>
      <c r="E50" s="21">
        <v>30500000</v>
      </c>
      <c r="F50" s="22">
        <v>15500000</v>
      </c>
      <c r="G50" s="22"/>
      <c r="H50" s="22"/>
      <c r="I50" s="22"/>
      <c r="J50" s="22"/>
      <c r="K50" s="22"/>
      <c r="L50" s="22"/>
      <c r="M50" s="22"/>
      <c r="N50" s="22"/>
      <c r="O50" s="22">
        <v>14955282</v>
      </c>
      <c r="P50" s="22"/>
      <c r="Q50" s="22">
        <v>319667</v>
      </c>
      <c r="R50" s="22">
        <v>15274949</v>
      </c>
      <c r="S50" s="22">
        <v>207023</v>
      </c>
      <c r="T50" s="22"/>
      <c r="U50" s="22"/>
      <c r="V50" s="22">
        <v>207023</v>
      </c>
      <c r="W50" s="22">
        <v>15481972</v>
      </c>
      <c r="X50" s="22">
        <v>15500000</v>
      </c>
      <c r="Y50" s="22">
        <v>-18028</v>
      </c>
      <c r="Z50" s="23">
        <v>-0.11630967741935484</v>
      </c>
      <c r="AA50" s="20">
        <v>15500000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44384195</v>
      </c>
      <c r="D52" s="48">
        <f t="shared" si="3"/>
        <v>0</v>
      </c>
      <c r="E52" s="49">
        <f t="shared" si="3"/>
        <v>236274914</v>
      </c>
      <c r="F52" s="50">
        <f t="shared" si="3"/>
        <v>162739001</v>
      </c>
      <c r="G52" s="50">
        <f t="shared" si="3"/>
        <v>87738217</v>
      </c>
      <c r="H52" s="50">
        <f t="shared" si="3"/>
        <v>1360078</v>
      </c>
      <c r="I52" s="50">
        <f t="shared" si="3"/>
        <v>-3650815</v>
      </c>
      <c r="J52" s="50">
        <f t="shared" si="3"/>
        <v>85447480</v>
      </c>
      <c r="K52" s="50">
        <f t="shared" si="3"/>
        <v>-16103207</v>
      </c>
      <c r="L52" s="50">
        <f t="shared" si="3"/>
        <v>-14730688</v>
      </c>
      <c r="M52" s="50">
        <f t="shared" si="3"/>
        <v>50130078</v>
      </c>
      <c r="N52" s="50">
        <f t="shared" si="3"/>
        <v>19296183</v>
      </c>
      <c r="O52" s="50">
        <f t="shared" si="3"/>
        <v>14586106</v>
      </c>
      <c r="P52" s="50">
        <f t="shared" si="3"/>
        <v>-12281718</v>
      </c>
      <c r="Q52" s="50">
        <f t="shared" si="3"/>
        <v>32711816</v>
      </c>
      <c r="R52" s="50">
        <f t="shared" si="3"/>
        <v>35016204</v>
      </c>
      <c r="S52" s="50">
        <f t="shared" si="3"/>
        <v>-9760249</v>
      </c>
      <c r="T52" s="50">
        <f t="shared" si="3"/>
        <v>-29202060</v>
      </c>
      <c r="U52" s="50">
        <f t="shared" si="3"/>
        <v>221137</v>
      </c>
      <c r="V52" s="50">
        <f t="shared" si="3"/>
        <v>-38741172</v>
      </c>
      <c r="W52" s="50">
        <f t="shared" si="3"/>
        <v>101018695</v>
      </c>
      <c r="X52" s="50">
        <f t="shared" si="3"/>
        <v>162739001</v>
      </c>
      <c r="Y52" s="50">
        <f t="shared" si="3"/>
        <v>-61720306</v>
      </c>
      <c r="Z52" s="51">
        <f>+IF(X52&lt;&gt;0,+(Y52/X52)*100,0)</f>
        <v>-37.925946221090548</v>
      </c>
      <c r="AA52" s="48">
        <f>SUM(AA49:AA51)</f>
        <v>162739001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44384195</v>
      </c>
      <c r="D54" s="54">
        <f>+D52-D53</f>
        <v>0</v>
      </c>
      <c r="E54" s="55">
        <f t="shared" si="4"/>
        <v>236274914</v>
      </c>
      <c r="F54" s="56">
        <f t="shared" si="4"/>
        <v>162739001</v>
      </c>
      <c r="G54" s="56">
        <f t="shared" si="4"/>
        <v>87738217</v>
      </c>
      <c r="H54" s="56">
        <f t="shared" si="4"/>
        <v>1360078</v>
      </c>
      <c r="I54" s="56">
        <f t="shared" si="4"/>
        <v>-3650815</v>
      </c>
      <c r="J54" s="56">
        <f t="shared" si="4"/>
        <v>85447480</v>
      </c>
      <c r="K54" s="56">
        <f t="shared" si="4"/>
        <v>-16103207</v>
      </c>
      <c r="L54" s="56">
        <f t="shared" si="4"/>
        <v>-14730688</v>
      </c>
      <c r="M54" s="56">
        <f t="shared" si="4"/>
        <v>50130078</v>
      </c>
      <c r="N54" s="56">
        <f t="shared" si="4"/>
        <v>19296183</v>
      </c>
      <c r="O54" s="56">
        <f t="shared" si="4"/>
        <v>14586106</v>
      </c>
      <c r="P54" s="56">
        <f t="shared" si="4"/>
        <v>-12281718</v>
      </c>
      <c r="Q54" s="56">
        <f t="shared" si="4"/>
        <v>32711816</v>
      </c>
      <c r="R54" s="56">
        <f t="shared" si="4"/>
        <v>35016204</v>
      </c>
      <c r="S54" s="56">
        <f t="shared" si="4"/>
        <v>-9760249</v>
      </c>
      <c r="T54" s="56">
        <f t="shared" si="4"/>
        <v>-29202060</v>
      </c>
      <c r="U54" s="56">
        <f t="shared" si="4"/>
        <v>221137</v>
      </c>
      <c r="V54" s="56">
        <f t="shared" si="4"/>
        <v>-38741172</v>
      </c>
      <c r="W54" s="56">
        <f t="shared" si="4"/>
        <v>101018695</v>
      </c>
      <c r="X54" s="56">
        <f t="shared" si="4"/>
        <v>162739001</v>
      </c>
      <c r="Y54" s="56">
        <f t="shared" si="4"/>
        <v>-61720306</v>
      </c>
      <c r="Z54" s="57">
        <f>+IF(X54&lt;&gt;0,+(Y54/X54)*100,0)</f>
        <v>-37.925946221090548</v>
      </c>
      <c r="AA54" s="54">
        <f>+AA52-AA53</f>
        <v>162739001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44384195</v>
      </c>
      <c r="D57" s="48">
        <f>SUM(D54:D56)</f>
        <v>0</v>
      </c>
      <c r="E57" s="49">
        <f t="shared" si="5"/>
        <v>236274914</v>
      </c>
      <c r="F57" s="50">
        <f t="shared" si="5"/>
        <v>162739001</v>
      </c>
      <c r="G57" s="50">
        <f t="shared" si="5"/>
        <v>87738217</v>
      </c>
      <c r="H57" s="50">
        <f t="shared" si="5"/>
        <v>1360078</v>
      </c>
      <c r="I57" s="50">
        <f t="shared" si="5"/>
        <v>-3650815</v>
      </c>
      <c r="J57" s="50">
        <f t="shared" si="5"/>
        <v>85447480</v>
      </c>
      <c r="K57" s="50">
        <f t="shared" si="5"/>
        <v>-16103207</v>
      </c>
      <c r="L57" s="50">
        <f t="shared" si="5"/>
        <v>-14730688</v>
      </c>
      <c r="M57" s="50">
        <f t="shared" si="5"/>
        <v>50130078</v>
      </c>
      <c r="N57" s="50">
        <f t="shared" si="5"/>
        <v>19296183</v>
      </c>
      <c r="O57" s="50">
        <f t="shared" si="5"/>
        <v>14586106</v>
      </c>
      <c r="P57" s="50">
        <f t="shared" si="5"/>
        <v>-12281718</v>
      </c>
      <c r="Q57" s="50">
        <f t="shared" si="5"/>
        <v>32711816</v>
      </c>
      <c r="R57" s="50">
        <f t="shared" si="5"/>
        <v>35016204</v>
      </c>
      <c r="S57" s="50">
        <f t="shared" si="5"/>
        <v>-9760249</v>
      </c>
      <c r="T57" s="50">
        <f t="shared" si="5"/>
        <v>-29202060</v>
      </c>
      <c r="U57" s="50">
        <f t="shared" si="5"/>
        <v>221137</v>
      </c>
      <c r="V57" s="50">
        <f t="shared" si="5"/>
        <v>-38741172</v>
      </c>
      <c r="W57" s="50">
        <f t="shared" si="5"/>
        <v>101018695</v>
      </c>
      <c r="X57" s="50">
        <f t="shared" si="5"/>
        <v>162739001</v>
      </c>
      <c r="Y57" s="50">
        <f t="shared" si="5"/>
        <v>-61720306</v>
      </c>
      <c r="Z57" s="51">
        <f>+IF(X57&lt;&gt;0,+(Y57/X57)*100,0)</f>
        <v>-37.925946221090548</v>
      </c>
      <c r="AA57" s="48">
        <f>SUM(AA54:AA56)</f>
        <v>162739001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44384195</v>
      </c>
      <c r="D60" s="65">
        <f>SUM(D57:D59)</f>
        <v>0</v>
      </c>
      <c r="E60" s="66">
        <f t="shared" si="6"/>
        <v>236274914</v>
      </c>
      <c r="F60" s="67">
        <f t="shared" si="6"/>
        <v>162739001</v>
      </c>
      <c r="G60" s="67">
        <f t="shared" si="6"/>
        <v>87738217</v>
      </c>
      <c r="H60" s="67">
        <f t="shared" si="6"/>
        <v>1360078</v>
      </c>
      <c r="I60" s="67">
        <f t="shared" si="6"/>
        <v>-3650815</v>
      </c>
      <c r="J60" s="67">
        <f t="shared" si="6"/>
        <v>85447480</v>
      </c>
      <c r="K60" s="67">
        <f t="shared" si="6"/>
        <v>-16103207</v>
      </c>
      <c r="L60" s="67">
        <f t="shared" si="6"/>
        <v>-14730688</v>
      </c>
      <c r="M60" s="67">
        <f t="shared" si="6"/>
        <v>50130078</v>
      </c>
      <c r="N60" s="67">
        <f t="shared" si="6"/>
        <v>19296183</v>
      </c>
      <c r="O60" s="67">
        <f t="shared" si="6"/>
        <v>14586106</v>
      </c>
      <c r="P60" s="67">
        <f t="shared" si="6"/>
        <v>-12281718</v>
      </c>
      <c r="Q60" s="67">
        <f t="shared" si="6"/>
        <v>32711816</v>
      </c>
      <c r="R60" s="67">
        <f t="shared" si="6"/>
        <v>35016204</v>
      </c>
      <c r="S60" s="67">
        <f t="shared" si="6"/>
        <v>-9760249</v>
      </c>
      <c r="T60" s="67">
        <f t="shared" si="6"/>
        <v>-29202060</v>
      </c>
      <c r="U60" s="67">
        <f t="shared" si="6"/>
        <v>221137</v>
      </c>
      <c r="V60" s="67">
        <f t="shared" si="6"/>
        <v>-38741172</v>
      </c>
      <c r="W60" s="67">
        <f t="shared" si="6"/>
        <v>101018695</v>
      </c>
      <c r="X60" s="67">
        <f t="shared" si="6"/>
        <v>162739001</v>
      </c>
      <c r="Y60" s="67">
        <f t="shared" si="6"/>
        <v>-61720306</v>
      </c>
      <c r="Z60" s="68">
        <f>+IF(X60&lt;&gt;0,+(Y60/X60)*100,0)</f>
        <v>-37.925946221090548</v>
      </c>
      <c r="AA60" s="65">
        <f>SUM(AA57:AA59)</f>
        <v>162739001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290782749</v>
      </c>
      <c r="D9" s="20"/>
      <c r="E9" s="21">
        <v>330538630</v>
      </c>
      <c r="F9" s="22">
        <v>308648200</v>
      </c>
      <c r="G9" s="22"/>
      <c r="H9" s="22">
        <v>25769106</v>
      </c>
      <c r="I9" s="22">
        <v>51542003</v>
      </c>
      <c r="J9" s="22">
        <v>77311109</v>
      </c>
      <c r="K9" s="22">
        <v>19787582</v>
      </c>
      <c r="L9" s="22">
        <v>25788189</v>
      </c>
      <c r="M9" s="22">
        <v>26174412</v>
      </c>
      <c r="N9" s="22">
        <v>71750183</v>
      </c>
      <c r="O9" s="22">
        <v>25771144</v>
      </c>
      <c r="P9" s="22">
        <v>25792078</v>
      </c>
      <c r="Q9" s="22">
        <v>25804175</v>
      </c>
      <c r="R9" s="22">
        <v>77367397</v>
      </c>
      <c r="S9" s="22">
        <v>26227518</v>
      </c>
      <c r="T9" s="22">
        <v>25774768</v>
      </c>
      <c r="U9" s="22">
        <v>26012533</v>
      </c>
      <c r="V9" s="22">
        <v>78014819</v>
      </c>
      <c r="W9" s="22">
        <v>304443508</v>
      </c>
      <c r="X9" s="22">
        <v>308648200</v>
      </c>
      <c r="Y9" s="22">
        <v>-4204692</v>
      </c>
      <c r="Z9" s="23">
        <v>-1.3622927332801551</v>
      </c>
      <c r="AA9" s="20">
        <v>308648200</v>
      </c>
    </row>
    <row r="10" spans="1:27" x14ac:dyDescent="0.25">
      <c r="A10" s="19" t="s">
        <v>38</v>
      </c>
      <c r="B10" s="15" t="s">
        <v>32</v>
      </c>
      <c r="C10" s="20">
        <v>4917623</v>
      </c>
      <c r="D10" s="20"/>
      <c r="E10" s="21">
        <v>5000000</v>
      </c>
      <c r="F10" s="22">
        <v>8500000</v>
      </c>
      <c r="G10" s="22"/>
      <c r="H10" s="22">
        <v>1024095</v>
      </c>
      <c r="I10" s="22">
        <v>1294822</v>
      </c>
      <c r="J10" s="22">
        <v>2318917</v>
      </c>
      <c r="K10" s="22">
        <v>985127</v>
      </c>
      <c r="L10" s="22">
        <v>1329833</v>
      </c>
      <c r="M10" s="22">
        <v>1350690</v>
      </c>
      <c r="N10" s="22">
        <v>3665650</v>
      </c>
      <c r="O10" s="22">
        <v>-308</v>
      </c>
      <c r="P10" s="22">
        <v>-23109</v>
      </c>
      <c r="Q10" s="22">
        <v>-214176</v>
      </c>
      <c r="R10" s="22">
        <v>-237593</v>
      </c>
      <c r="S10" s="22"/>
      <c r="T10" s="22">
        <v>1436771</v>
      </c>
      <c r="U10" s="22">
        <v>-137</v>
      </c>
      <c r="V10" s="22">
        <v>1436634</v>
      </c>
      <c r="W10" s="22">
        <v>7183608</v>
      </c>
      <c r="X10" s="22">
        <v>8500000</v>
      </c>
      <c r="Y10" s="22">
        <v>-1316392</v>
      </c>
      <c r="Z10" s="23">
        <v>-15.486964705882352</v>
      </c>
      <c r="AA10" s="20">
        <v>8500000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84866697</v>
      </c>
      <c r="D13" s="20"/>
      <c r="E13" s="21">
        <v>70591160</v>
      </c>
      <c r="F13" s="22">
        <v>77041990</v>
      </c>
      <c r="G13" s="22"/>
      <c r="H13" s="22"/>
      <c r="I13" s="22"/>
      <c r="J13" s="22"/>
      <c r="K13" s="22"/>
      <c r="L13" s="22">
        <v>25680662</v>
      </c>
      <c r="M13" s="22"/>
      <c r="N13" s="22">
        <v>25680662</v>
      </c>
      <c r="O13" s="22"/>
      <c r="P13" s="22">
        <v>6600634</v>
      </c>
      <c r="Q13" s="22"/>
      <c r="R13" s="22">
        <v>6600634</v>
      </c>
      <c r="S13" s="22"/>
      <c r="T13" s="22"/>
      <c r="U13" s="22">
        <v>20116849</v>
      </c>
      <c r="V13" s="22">
        <v>20116849</v>
      </c>
      <c r="W13" s="22">
        <v>52398145</v>
      </c>
      <c r="X13" s="22">
        <v>77041990</v>
      </c>
      <c r="Y13" s="22">
        <v>-24643845</v>
      </c>
      <c r="Z13" s="23">
        <v>-31.987549906226459</v>
      </c>
      <c r="AA13" s="20">
        <v>77041990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4840425</v>
      </c>
      <c r="D17" s="20"/>
      <c r="E17" s="21">
        <v>5242870</v>
      </c>
      <c r="F17" s="22">
        <v>5161240</v>
      </c>
      <c r="G17" s="22"/>
      <c r="H17" s="22">
        <v>418049</v>
      </c>
      <c r="I17" s="22">
        <v>831507</v>
      </c>
      <c r="J17" s="22">
        <v>1249556</v>
      </c>
      <c r="K17" s="22">
        <v>156935</v>
      </c>
      <c r="L17" s="22">
        <v>416290</v>
      </c>
      <c r="M17" s="22">
        <v>414531</v>
      </c>
      <c r="N17" s="22">
        <v>987756</v>
      </c>
      <c r="O17" s="22">
        <v>411600</v>
      </c>
      <c r="P17" s="22">
        <v>401046</v>
      </c>
      <c r="Q17" s="22">
        <v>426450</v>
      </c>
      <c r="R17" s="22">
        <v>1239096</v>
      </c>
      <c r="S17" s="22">
        <v>406908</v>
      </c>
      <c r="T17" s="22">
        <v>399872</v>
      </c>
      <c r="U17" s="22">
        <v>402804</v>
      </c>
      <c r="V17" s="22">
        <v>1209584</v>
      </c>
      <c r="W17" s="22">
        <v>4685992</v>
      </c>
      <c r="X17" s="22">
        <v>5161240</v>
      </c>
      <c r="Y17" s="22">
        <v>-475248</v>
      </c>
      <c r="Z17" s="23">
        <v>-9.2080197781928366</v>
      </c>
      <c r="AA17" s="20">
        <v>5161240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1000</v>
      </c>
      <c r="F20" s="22">
        <v>1340</v>
      </c>
      <c r="G20" s="22"/>
      <c r="H20" s="22"/>
      <c r="I20" s="22"/>
      <c r="J20" s="22"/>
      <c r="K20" s="22"/>
      <c r="L20" s="22"/>
      <c r="M20" s="22"/>
      <c r="N20" s="22"/>
      <c r="O20" s="22">
        <v>1338</v>
      </c>
      <c r="P20" s="22"/>
      <c r="Q20" s="22"/>
      <c r="R20" s="22">
        <v>1338</v>
      </c>
      <c r="S20" s="22"/>
      <c r="T20" s="22"/>
      <c r="U20" s="22"/>
      <c r="V20" s="22"/>
      <c r="W20" s="22">
        <v>1338</v>
      </c>
      <c r="X20" s="22">
        <v>1340</v>
      </c>
      <c r="Y20" s="22">
        <v>-2</v>
      </c>
      <c r="Z20" s="18">
        <v>-0.1492537313432836</v>
      </c>
      <c r="AA20" s="20">
        <v>1340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90101301</v>
      </c>
      <c r="D26" s="20"/>
      <c r="E26" s="21">
        <v>91754000</v>
      </c>
      <c r="F26" s="22">
        <v>146434590</v>
      </c>
      <c r="G26" s="22"/>
      <c r="H26" s="22">
        <v>38230848</v>
      </c>
      <c r="I26" s="22"/>
      <c r="J26" s="22">
        <v>38230848</v>
      </c>
      <c r="K26" s="22"/>
      <c r="L26" s="22"/>
      <c r="M26" s="22"/>
      <c r="N26" s="22"/>
      <c r="O26" s="22"/>
      <c r="P26" s="22"/>
      <c r="Q26" s="22"/>
      <c r="R26" s="22"/>
      <c r="S26" s="22">
        <v>53523152</v>
      </c>
      <c r="T26" s="22"/>
      <c r="U26" s="22"/>
      <c r="V26" s="22">
        <v>53523152</v>
      </c>
      <c r="W26" s="22">
        <v>91754000</v>
      </c>
      <c r="X26" s="22">
        <v>146434590</v>
      </c>
      <c r="Y26" s="22">
        <v>-54680590</v>
      </c>
      <c r="Z26" s="23">
        <v>-37.341307132420013</v>
      </c>
      <c r="AA26" s="20">
        <v>146434590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475508795</v>
      </c>
      <c r="D33" s="29">
        <f t="shared" ref="D33:Y33" si="0">SUM(D6:D32)</f>
        <v>0</v>
      </c>
      <c r="E33" s="30">
        <f t="shared" si="0"/>
        <v>503127660</v>
      </c>
      <c r="F33" s="31">
        <f t="shared" si="0"/>
        <v>545787360</v>
      </c>
      <c r="G33" s="31">
        <f t="shared" si="0"/>
        <v>0</v>
      </c>
      <c r="H33" s="31">
        <f t="shared" si="0"/>
        <v>65442098</v>
      </c>
      <c r="I33" s="31">
        <f t="shared" si="0"/>
        <v>53668332</v>
      </c>
      <c r="J33" s="31">
        <f t="shared" si="0"/>
        <v>119110430</v>
      </c>
      <c r="K33" s="31">
        <f t="shared" si="0"/>
        <v>20929644</v>
      </c>
      <c r="L33" s="31">
        <f t="shared" si="0"/>
        <v>53214974</v>
      </c>
      <c r="M33" s="31">
        <f t="shared" si="0"/>
        <v>27939633</v>
      </c>
      <c r="N33" s="31">
        <f t="shared" si="0"/>
        <v>102084251</v>
      </c>
      <c r="O33" s="31">
        <f t="shared" si="0"/>
        <v>26183774</v>
      </c>
      <c r="P33" s="31">
        <f t="shared" si="0"/>
        <v>32770649</v>
      </c>
      <c r="Q33" s="31">
        <f t="shared" si="0"/>
        <v>26016449</v>
      </c>
      <c r="R33" s="31">
        <f t="shared" si="0"/>
        <v>84970872</v>
      </c>
      <c r="S33" s="31">
        <f t="shared" si="0"/>
        <v>80157578</v>
      </c>
      <c r="T33" s="31">
        <f t="shared" si="0"/>
        <v>27611411</v>
      </c>
      <c r="U33" s="31">
        <f t="shared" si="0"/>
        <v>46532049</v>
      </c>
      <c r="V33" s="31">
        <f t="shared" si="0"/>
        <v>154301038</v>
      </c>
      <c r="W33" s="31">
        <f t="shared" si="0"/>
        <v>460466591</v>
      </c>
      <c r="X33" s="31">
        <f t="shared" si="0"/>
        <v>545787360</v>
      </c>
      <c r="Y33" s="31">
        <f t="shared" si="0"/>
        <v>-85320769</v>
      </c>
      <c r="Z33" s="32">
        <f>+IF(X33&lt;&gt;0,+(Y33/X33)*100,0)</f>
        <v>-15.632602594534253</v>
      </c>
      <c r="AA33" s="29">
        <f>SUM(AA6:AA32)</f>
        <v>545787360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208787091</v>
      </c>
      <c r="D35" s="20"/>
      <c r="E35" s="21">
        <v>260976440</v>
      </c>
      <c r="F35" s="22">
        <v>236630540</v>
      </c>
      <c r="G35" s="22"/>
      <c r="H35" s="22">
        <v>11053253</v>
      </c>
      <c r="I35" s="22">
        <v>33269200</v>
      </c>
      <c r="J35" s="22">
        <v>44322453</v>
      </c>
      <c r="K35" s="22">
        <v>16398204</v>
      </c>
      <c r="L35" s="22">
        <v>21713792</v>
      </c>
      <c r="M35" s="22">
        <v>16636797</v>
      </c>
      <c r="N35" s="22">
        <v>54748793</v>
      </c>
      <c r="O35" s="22">
        <v>17827235</v>
      </c>
      <c r="P35" s="22">
        <v>17694132</v>
      </c>
      <c r="Q35" s="22">
        <v>17895689</v>
      </c>
      <c r="R35" s="22">
        <v>53417056</v>
      </c>
      <c r="S35" s="22">
        <v>17440013</v>
      </c>
      <c r="T35" s="22">
        <v>16411920</v>
      </c>
      <c r="U35" s="22">
        <v>16628883</v>
      </c>
      <c r="V35" s="22">
        <v>50480816</v>
      </c>
      <c r="W35" s="22">
        <v>202969118</v>
      </c>
      <c r="X35" s="22">
        <v>236630540</v>
      </c>
      <c r="Y35" s="22">
        <v>-33661422</v>
      </c>
      <c r="Z35" s="23">
        <v>-14.225307519477409</v>
      </c>
      <c r="AA35" s="20">
        <v>236630540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16099904</v>
      </c>
      <c r="D38" s="20"/>
      <c r="E38" s="21">
        <v>28223550</v>
      </c>
      <c r="F38" s="22">
        <v>28223550</v>
      </c>
      <c r="G38" s="22"/>
      <c r="H38" s="22">
        <v>1094180</v>
      </c>
      <c r="I38" s="22">
        <v>785712</v>
      </c>
      <c r="J38" s="22">
        <v>1879892</v>
      </c>
      <c r="K38" s="22">
        <v>369428</v>
      </c>
      <c r="L38" s="22">
        <v>718668</v>
      </c>
      <c r="M38" s="22">
        <v>383456</v>
      </c>
      <c r="N38" s="22">
        <v>1471552</v>
      </c>
      <c r="O38" s="22">
        <v>877526</v>
      </c>
      <c r="P38" s="22">
        <v>1068580</v>
      </c>
      <c r="Q38" s="22">
        <v>469029</v>
      </c>
      <c r="R38" s="22">
        <v>2415135</v>
      </c>
      <c r="S38" s="22">
        <v>597374</v>
      </c>
      <c r="T38" s="22">
        <v>1216309</v>
      </c>
      <c r="U38" s="22">
        <v>1071496</v>
      </c>
      <c r="V38" s="22">
        <v>2885179</v>
      </c>
      <c r="W38" s="22">
        <v>8651758</v>
      </c>
      <c r="X38" s="22">
        <v>28223550</v>
      </c>
      <c r="Y38" s="22">
        <v>-19571792</v>
      </c>
      <c r="Z38" s="23">
        <v>-69.345606771649912</v>
      </c>
      <c r="AA38" s="20">
        <v>28223550</v>
      </c>
    </row>
    <row r="39" spans="1:27" x14ac:dyDescent="0.25">
      <c r="A39" s="19" t="s">
        <v>65</v>
      </c>
      <c r="B39" s="15" t="s">
        <v>32</v>
      </c>
      <c r="C39" s="20">
        <v>-40495274</v>
      </c>
      <c r="D39" s="20"/>
      <c r="E39" s="21">
        <v>96536010</v>
      </c>
      <c r="F39" s="22">
        <v>96536010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96536010</v>
      </c>
      <c r="Y39" s="22">
        <v>-96536010</v>
      </c>
      <c r="Z39" s="23">
        <v>-100</v>
      </c>
      <c r="AA39" s="20">
        <v>96536010</v>
      </c>
    </row>
    <row r="40" spans="1:27" x14ac:dyDescent="0.25">
      <c r="A40" s="19" t="s">
        <v>66</v>
      </c>
      <c r="B40" s="15" t="s">
        <v>32</v>
      </c>
      <c r="C40" s="20">
        <v>421357</v>
      </c>
      <c r="D40" s="20"/>
      <c r="E40" s="21">
        <v>500370</v>
      </c>
      <c r="F40" s="22">
        <v>500370</v>
      </c>
      <c r="G40" s="22"/>
      <c r="H40" s="22"/>
      <c r="I40" s="22"/>
      <c r="J40" s="22"/>
      <c r="K40" s="22"/>
      <c r="L40" s="22"/>
      <c r="M40" s="22"/>
      <c r="N40" s="22"/>
      <c r="O40" s="22">
        <v>244182</v>
      </c>
      <c r="P40" s="22"/>
      <c r="Q40" s="22"/>
      <c r="R40" s="22">
        <v>244182</v>
      </c>
      <c r="S40" s="22"/>
      <c r="T40" s="22"/>
      <c r="U40" s="22"/>
      <c r="V40" s="22"/>
      <c r="W40" s="22">
        <v>244182</v>
      </c>
      <c r="X40" s="22">
        <v>500370</v>
      </c>
      <c r="Y40" s="22">
        <v>-256188</v>
      </c>
      <c r="Z40" s="23">
        <v>-51.19971221296241</v>
      </c>
      <c r="AA40" s="20">
        <v>500370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2567245</v>
      </c>
      <c r="D42" s="20"/>
      <c r="E42" s="21">
        <v>22895060</v>
      </c>
      <c r="F42" s="22">
        <v>8847900</v>
      </c>
      <c r="G42" s="22"/>
      <c r="H42" s="22">
        <v>-207111</v>
      </c>
      <c r="I42" s="22">
        <v>524508</v>
      </c>
      <c r="J42" s="22">
        <v>317397</v>
      </c>
      <c r="K42" s="22">
        <v>62292</v>
      </c>
      <c r="L42" s="22">
        <v>37539</v>
      </c>
      <c r="M42" s="22">
        <v>83932</v>
      </c>
      <c r="N42" s="22">
        <v>183763</v>
      </c>
      <c r="O42" s="22">
        <v>45588</v>
      </c>
      <c r="P42" s="22">
        <v>596299</v>
      </c>
      <c r="Q42" s="22">
        <v>500712</v>
      </c>
      <c r="R42" s="22">
        <v>1142599</v>
      </c>
      <c r="S42" s="22">
        <v>624124</v>
      </c>
      <c r="T42" s="22">
        <v>106328</v>
      </c>
      <c r="U42" s="22">
        <v>-251039</v>
      </c>
      <c r="V42" s="22">
        <v>479413</v>
      </c>
      <c r="W42" s="22">
        <v>2123172</v>
      </c>
      <c r="X42" s="22">
        <v>8847900</v>
      </c>
      <c r="Y42" s="22">
        <v>-6724728</v>
      </c>
      <c r="Z42" s="23">
        <v>-76.003661885871225</v>
      </c>
      <c r="AA42" s="20">
        <v>8847900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165400681</v>
      </c>
      <c r="D44" s="20"/>
      <c r="E44" s="21">
        <v>28835440</v>
      </c>
      <c r="F44" s="22">
        <v>28835440</v>
      </c>
      <c r="G44" s="22"/>
      <c r="H44" s="22">
        <v>2042245</v>
      </c>
      <c r="I44" s="22">
        <v>6719929</v>
      </c>
      <c r="J44" s="22">
        <v>8762174</v>
      </c>
      <c r="K44" s="22"/>
      <c r="L44" s="22">
        <v>2386277</v>
      </c>
      <c r="M44" s="22"/>
      <c r="N44" s="22">
        <v>2386277</v>
      </c>
      <c r="O44" s="22"/>
      <c r="P44" s="22"/>
      <c r="Q44" s="22"/>
      <c r="R44" s="22"/>
      <c r="S44" s="22"/>
      <c r="T44" s="22"/>
      <c r="U44" s="22"/>
      <c r="V44" s="22"/>
      <c r="W44" s="22">
        <v>11148451</v>
      </c>
      <c r="X44" s="22">
        <v>28835440</v>
      </c>
      <c r="Y44" s="22">
        <v>-17686989</v>
      </c>
      <c r="Z44" s="23">
        <v>-61.337676831010725</v>
      </c>
      <c r="AA44" s="20">
        <v>28835440</v>
      </c>
    </row>
    <row r="45" spans="1:27" x14ac:dyDescent="0.25">
      <c r="A45" s="19" t="s">
        <v>70</v>
      </c>
      <c r="B45" s="15" t="s">
        <v>32</v>
      </c>
      <c r="C45" s="20">
        <v>166248097</v>
      </c>
      <c r="D45" s="20"/>
      <c r="E45" s="21">
        <v>155873450</v>
      </c>
      <c r="F45" s="22">
        <v>162347030</v>
      </c>
      <c r="G45" s="22"/>
      <c r="H45" s="22">
        <v>13702131</v>
      </c>
      <c r="I45" s="22">
        <v>13984082</v>
      </c>
      <c r="J45" s="22">
        <v>27686213</v>
      </c>
      <c r="K45" s="22">
        <v>14607087</v>
      </c>
      <c r="L45" s="22">
        <v>6731892</v>
      </c>
      <c r="M45" s="22">
        <v>21894626</v>
      </c>
      <c r="N45" s="22">
        <v>43233605</v>
      </c>
      <c r="O45" s="22">
        <v>13626202</v>
      </c>
      <c r="P45" s="22">
        <v>18043115</v>
      </c>
      <c r="Q45" s="22">
        <v>18296313</v>
      </c>
      <c r="R45" s="22">
        <v>49965630</v>
      </c>
      <c r="S45" s="22">
        <v>13459100</v>
      </c>
      <c r="T45" s="22">
        <v>9108476</v>
      </c>
      <c r="U45" s="22">
        <v>23138979</v>
      </c>
      <c r="V45" s="22">
        <v>45706555</v>
      </c>
      <c r="W45" s="22">
        <v>166592003</v>
      </c>
      <c r="X45" s="22">
        <v>162347030</v>
      </c>
      <c r="Y45" s="22">
        <v>4244973</v>
      </c>
      <c r="Z45" s="23">
        <v>2.6147524842308476</v>
      </c>
      <c r="AA45" s="20">
        <v>162347030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180995</v>
      </c>
      <c r="V46" s="22">
        <v>180995</v>
      </c>
      <c r="W46" s="22">
        <v>180995</v>
      </c>
      <c r="X46" s="22"/>
      <c r="Y46" s="22">
        <v>180995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519029101</v>
      </c>
      <c r="D48" s="29">
        <f t="shared" ref="D48:Y48" si="1">SUM(D35:D47)</f>
        <v>0</v>
      </c>
      <c r="E48" s="30">
        <f t="shared" si="1"/>
        <v>593840320</v>
      </c>
      <c r="F48" s="31">
        <f t="shared" si="1"/>
        <v>561920840</v>
      </c>
      <c r="G48" s="31">
        <f t="shared" si="1"/>
        <v>0</v>
      </c>
      <c r="H48" s="31">
        <f t="shared" si="1"/>
        <v>27684698</v>
      </c>
      <c r="I48" s="31">
        <f t="shared" si="1"/>
        <v>55283431</v>
      </c>
      <c r="J48" s="31">
        <f t="shared" si="1"/>
        <v>82968129</v>
      </c>
      <c r="K48" s="31">
        <f t="shared" si="1"/>
        <v>31437011</v>
      </c>
      <c r="L48" s="31">
        <f t="shared" si="1"/>
        <v>31588168</v>
      </c>
      <c r="M48" s="31">
        <f t="shared" si="1"/>
        <v>38998811</v>
      </c>
      <c r="N48" s="31">
        <f t="shared" si="1"/>
        <v>102023990</v>
      </c>
      <c r="O48" s="31">
        <f t="shared" si="1"/>
        <v>32620733</v>
      </c>
      <c r="P48" s="31">
        <f t="shared" si="1"/>
        <v>37402126</v>
      </c>
      <c r="Q48" s="31">
        <f t="shared" si="1"/>
        <v>37161743</v>
      </c>
      <c r="R48" s="31">
        <f t="shared" si="1"/>
        <v>107184602</v>
      </c>
      <c r="S48" s="31">
        <f t="shared" si="1"/>
        <v>32120611</v>
      </c>
      <c r="T48" s="31">
        <f t="shared" si="1"/>
        <v>26843033</v>
      </c>
      <c r="U48" s="31">
        <f t="shared" si="1"/>
        <v>40769314</v>
      </c>
      <c r="V48" s="31">
        <f t="shared" si="1"/>
        <v>99732958</v>
      </c>
      <c r="W48" s="31">
        <f t="shared" si="1"/>
        <v>391909679</v>
      </c>
      <c r="X48" s="31">
        <f t="shared" si="1"/>
        <v>561920840</v>
      </c>
      <c r="Y48" s="31">
        <f t="shared" si="1"/>
        <v>-170011161</v>
      </c>
      <c r="Z48" s="32">
        <f>+IF(X48&lt;&gt;0,+(Y48/X48)*100,0)</f>
        <v>-30.255357854319836</v>
      </c>
      <c r="AA48" s="29">
        <f>SUM(AA35:AA47)</f>
        <v>561920840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-43520306</v>
      </c>
      <c r="D49" s="39">
        <f t="shared" si="2"/>
        <v>0</v>
      </c>
      <c r="E49" s="40">
        <f t="shared" si="2"/>
        <v>-90712660</v>
      </c>
      <c r="F49" s="41">
        <f t="shared" si="2"/>
        <v>-16133480</v>
      </c>
      <c r="G49" s="41">
        <f t="shared" si="2"/>
        <v>0</v>
      </c>
      <c r="H49" s="41">
        <f t="shared" si="2"/>
        <v>37757400</v>
      </c>
      <c r="I49" s="41">
        <f t="shared" si="2"/>
        <v>-1615099</v>
      </c>
      <c r="J49" s="41">
        <f t="shared" si="2"/>
        <v>36142301</v>
      </c>
      <c r="K49" s="41">
        <f t="shared" si="2"/>
        <v>-10507367</v>
      </c>
      <c r="L49" s="41">
        <f t="shared" si="2"/>
        <v>21626806</v>
      </c>
      <c r="M49" s="41">
        <f t="shared" si="2"/>
        <v>-11059178</v>
      </c>
      <c r="N49" s="41">
        <f t="shared" si="2"/>
        <v>60261</v>
      </c>
      <c r="O49" s="41">
        <f t="shared" si="2"/>
        <v>-6436959</v>
      </c>
      <c r="P49" s="41">
        <f t="shared" si="2"/>
        <v>-4631477</v>
      </c>
      <c r="Q49" s="41">
        <f t="shared" si="2"/>
        <v>-11145294</v>
      </c>
      <c r="R49" s="41">
        <f t="shared" si="2"/>
        <v>-22213730</v>
      </c>
      <c r="S49" s="41">
        <f t="shared" si="2"/>
        <v>48036967</v>
      </c>
      <c r="T49" s="41">
        <f t="shared" si="2"/>
        <v>768378</v>
      </c>
      <c r="U49" s="41">
        <f t="shared" si="2"/>
        <v>5762735</v>
      </c>
      <c r="V49" s="41">
        <f t="shared" si="2"/>
        <v>54568080</v>
      </c>
      <c r="W49" s="41">
        <f t="shared" si="2"/>
        <v>68556912</v>
      </c>
      <c r="X49" s="41">
        <f t="shared" si="2"/>
        <v>-16133480</v>
      </c>
      <c r="Y49" s="41">
        <f t="shared" si="2"/>
        <v>84690392</v>
      </c>
      <c r="Z49" s="42">
        <f>+IF(X49&lt;&gt;0,+(Y49/X49)*100,0)</f>
        <v>-524.93567413849962</v>
      </c>
      <c r="AA49" s="39">
        <f>+AA33-AA48</f>
        <v>-16133480</v>
      </c>
    </row>
    <row r="50" spans="1:27" x14ac:dyDescent="0.25">
      <c r="A50" s="43" t="s">
        <v>75</v>
      </c>
      <c r="B50" s="15" t="s">
        <v>32</v>
      </c>
      <c r="C50" s="20">
        <v>15652170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12705213</v>
      </c>
      <c r="U50" s="22"/>
      <c r="V50" s="22">
        <v>12705213</v>
      </c>
      <c r="W50" s="22">
        <v>12705213</v>
      </c>
      <c r="X50" s="22"/>
      <c r="Y50" s="22">
        <v>12705213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-27868136</v>
      </c>
      <c r="D52" s="48">
        <f t="shared" si="3"/>
        <v>0</v>
      </c>
      <c r="E52" s="49">
        <f t="shared" si="3"/>
        <v>-90712660</v>
      </c>
      <c r="F52" s="50">
        <f t="shared" si="3"/>
        <v>-16133480</v>
      </c>
      <c r="G52" s="50">
        <f t="shared" si="3"/>
        <v>0</v>
      </c>
      <c r="H52" s="50">
        <f t="shared" si="3"/>
        <v>37757400</v>
      </c>
      <c r="I52" s="50">
        <f t="shared" si="3"/>
        <v>-1615099</v>
      </c>
      <c r="J52" s="50">
        <f t="shared" si="3"/>
        <v>36142301</v>
      </c>
      <c r="K52" s="50">
        <f t="shared" si="3"/>
        <v>-10507367</v>
      </c>
      <c r="L52" s="50">
        <f t="shared" si="3"/>
        <v>21626806</v>
      </c>
      <c r="M52" s="50">
        <f t="shared" si="3"/>
        <v>-11059178</v>
      </c>
      <c r="N52" s="50">
        <f t="shared" si="3"/>
        <v>60261</v>
      </c>
      <c r="O52" s="50">
        <f t="shared" si="3"/>
        <v>-6436959</v>
      </c>
      <c r="P52" s="50">
        <f t="shared" si="3"/>
        <v>-4631477</v>
      </c>
      <c r="Q52" s="50">
        <f t="shared" si="3"/>
        <v>-11145294</v>
      </c>
      <c r="R52" s="50">
        <f t="shared" si="3"/>
        <v>-22213730</v>
      </c>
      <c r="S52" s="50">
        <f t="shared" si="3"/>
        <v>48036967</v>
      </c>
      <c r="T52" s="50">
        <f t="shared" si="3"/>
        <v>13473591</v>
      </c>
      <c r="U52" s="50">
        <f t="shared" si="3"/>
        <v>5762735</v>
      </c>
      <c r="V52" s="50">
        <f t="shared" si="3"/>
        <v>67273293</v>
      </c>
      <c r="W52" s="50">
        <f t="shared" si="3"/>
        <v>81262125</v>
      </c>
      <c r="X52" s="50">
        <f t="shared" si="3"/>
        <v>-16133480</v>
      </c>
      <c r="Y52" s="50">
        <f t="shared" si="3"/>
        <v>97395605</v>
      </c>
      <c r="Z52" s="51">
        <f>+IF(X52&lt;&gt;0,+(Y52/X52)*100,0)</f>
        <v>-603.6862784718486</v>
      </c>
      <c r="AA52" s="48">
        <f>SUM(AA49:AA51)</f>
        <v>-16133480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-27868136</v>
      </c>
      <c r="D54" s="54">
        <f>+D52-D53</f>
        <v>0</v>
      </c>
      <c r="E54" s="55">
        <f t="shared" si="4"/>
        <v>-90712660</v>
      </c>
      <c r="F54" s="56">
        <f t="shared" si="4"/>
        <v>-16133480</v>
      </c>
      <c r="G54" s="56">
        <f t="shared" si="4"/>
        <v>0</v>
      </c>
      <c r="H54" s="56">
        <f t="shared" si="4"/>
        <v>37757400</v>
      </c>
      <c r="I54" s="56">
        <f t="shared" si="4"/>
        <v>-1615099</v>
      </c>
      <c r="J54" s="56">
        <f t="shared" si="4"/>
        <v>36142301</v>
      </c>
      <c r="K54" s="56">
        <f t="shared" si="4"/>
        <v>-10507367</v>
      </c>
      <c r="L54" s="56">
        <f t="shared" si="4"/>
        <v>21626806</v>
      </c>
      <c r="M54" s="56">
        <f t="shared" si="4"/>
        <v>-11059178</v>
      </c>
      <c r="N54" s="56">
        <f t="shared" si="4"/>
        <v>60261</v>
      </c>
      <c r="O54" s="56">
        <f t="shared" si="4"/>
        <v>-6436959</v>
      </c>
      <c r="P54" s="56">
        <f t="shared" si="4"/>
        <v>-4631477</v>
      </c>
      <c r="Q54" s="56">
        <f t="shared" si="4"/>
        <v>-11145294</v>
      </c>
      <c r="R54" s="56">
        <f t="shared" si="4"/>
        <v>-22213730</v>
      </c>
      <c r="S54" s="56">
        <f t="shared" si="4"/>
        <v>48036967</v>
      </c>
      <c r="T54" s="56">
        <f t="shared" si="4"/>
        <v>13473591</v>
      </c>
      <c r="U54" s="56">
        <f t="shared" si="4"/>
        <v>5762735</v>
      </c>
      <c r="V54" s="56">
        <f t="shared" si="4"/>
        <v>67273293</v>
      </c>
      <c r="W54" s="56">
        <f t="shared" si="4"/>
        <v>81262125</v>
      </c>
      <c r="X54" s="56">
        <f t="shared" si="4"/>
        <v>-16133480</v>
      </c>
      <c r="Y54" s="56">
        <f t="shared" si="4"/>
        <v>97395605</v>
      </c>
      <c r="Z54" s="57">
        <f>+IF(X54&lt;&gt;0,+(Y54/X54)*100,0)</f>
        <v>-603.6862784718486</v>
      </c>
      <c r="AA54" s="54">
        <f>+AA52-AA53</f>
        <v>-16133480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-27868136</v>
      </c>
      <c r="D57" s="48">
        <f>SUM(D54:D56)</f>
        <v>0</v>
      </c>
      <c r="E57" s="49">
        <f t="shared" si="5"/>
        <v>-90712660</v>
      </c>
      <c r="F57" s="50">
        <f t="shared" si="5"/>
        <v>-16133480</v>
      </c>
      <c r="G57" s="50">
        <f t="shared" si="5"/>
        <v>0</v>
      </c>
      <c r="H57" s="50">
        <f t="shared" si="5"/>
        <v>37757400</v>
      </c>
      <c r="I57" s="50">
        <f t="shared" si="5"/>
        <v>-1615099</v>
      </c>
      <c r="J57" s="50">
        <f t="shared" si="5"/>
        <v>36142301</v>
      </c>
      <c r="K57" s="50">
        <f t="shared" si="5"/>
        <v>-10507367</v>
      </c>
      <c r="L57" s="50">
        <f t="shared" si="5"/>
        <v>21626806</v>
      </c>
      <c r="M57" s="50">
        <f t="shared" si="5"/>
        <v>-11059178</v>
      </c>
      <c r="N57" s="50">
        <f t="shared" si="5"/>
        <v>60261</v>
      </c>
      <c r="O57" s="50">
        <f t="shared" si="5"/>
        <v>-6436959</v>
      </c>
      <c r="P57" s="50">
        <f t="shared" si="5"/>
        <v>-4631477</v>
      </c>
      <c r="Q57" s="50">
        <f t="shared" si="5"/>
        <v>-11145294</v>
      </c>
      <c r="R57" s="50">
        <f t="shared" si="5"/>
        <v>-22213730</v>
      </c>
      <c r="S57" s="50">
        <f t="shared" si="5"/>
        <v>48036967</v>
      </c>
      <c r="T57" s="50">
        <f t="shared" si="5"/>
        <v>13473591</v>
      </c>
      <c r="U57" s="50">
        <f t="shared" si="5"/>
        <v>5762735</v>
      </c>
      <c r="V57" s="50">
        <f t="shared" si="5"/>
        <v>67273293</v>
      </c>
      <c r="W57" s="50">
        <f t="shared" si="5"/>
        <v>81262125</v>
      </c>
      <c r="X57" s="50">
        <f t="shared" si="5"/>
        <v>-16133480</v>
      </c>
      <c r="Y57" s="50">
        <f t="shared" si="5"/>
        <v>97395605</v>
      </c>
      <c r="Z57" s="51">
        <f>+IF(X57&lt;&gt;0,+(Y57/X57)*100,0)</f>
        <v>-603.6862784718486</v>
      </c>
      <c r="AA57" s="48">
        <f>SUM(AA54:AA56)</f>
        <v>-16133480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-27868136</v>
      </c>
      <c r="D60" s="65">
        <f>SUM(D57:D59)</f>
        <v>0</v>
      </c>
      <c r="E60" s="66">
        <f t="shared" si="6"/>
        <v>-90712660</v>
      </c>
      <c r="F60" s="67">
        <f t="shared" si="6"/>
        <v>-16133480</v>
      </c>
      <c r="G60" s="67">
        <f t="shared" si="6"/>
        <v>0</v>
      </c>
      <c r="H60" s="67">
        <f t="shared" si="6"/>
        <v>37757400</v>
      </c>
      <c r="I60" s="67">
        <f t="shared" si="6"/>
        <v>-1615099</v>
      </c>
      <c r="J60" s="67">
        <f t="shared" si="6"/>
        <v>36142301</v>
      </c>
      <c r="K60" s="67">
        <f t="shared" si="6"/>
        <v>-10507367</v>
      </c>
      <c r="L60" s="67">
        <f t="shared" si="6"/>
        <v>21626806</v>
      </c>
      <c r="M60" s="67">
        <f t="shared" si="6"/>
        <v>-11059178</v>
      </c>
      <c r="N60" s="67">
        <f t="shared" si="6"/>
        <v>60261</v>
      </c>
      <c r="O60" s="67">
        <f t="shared" si="6"/>
        <v>-6436959</v>
      </c>
      <c r="P60" s="67">
        <f t="shared" si="6"/>
        <v>-4631477</v>
      </c>
      <c r="Q60" s="67">
        <f t="shared" si="6"/>
        <v>-11145294</v>
      </c>
      <c r="R60" s="67">
        <f t="shared" si="6"/>
        <v>-22213730</v>
      </c>
      <c r="S60" s="67">
        <f t="shared" si="6"/>
        <v>48036967</v>
      </c>
      <c r="T60" s="67">
        <f t="shared" si="6"/>
        <v>13473591</v>
      </c>
      <c r="U60" s="67">
        <f t="shared" si="6"/>
        <v>5762735</v>
      </c>
      <c r="V60" s="67">
        <f t="shared" si="6"/>
        <v>67273293</v>
      </c>
      <c r="W60" s="67">
        <f t="shared" si="6"/>
        <v>81262125</v>
      </c>
      <c r="X60" s="67">
        <f t="shared" si="6"/>
        <v>-16133480</v>
      </c>
      <c r="Y60" s="67">
        <f t="shared" si="6"/>
        <v>97395605</v>
      </c>
      <c r="Z60" s="68">
        <f>+IF(X60&lt;&gt;0,+(Y60/X60)*100,0)</f>
        <v>-603.6862784718486</v>
      </c>
      <c r="AA60" s="65">
        <f>SUM(AA57:AA59)</f>
        <v>-16133480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36468935</v>
      </c>
      <c r="D9" s="20"/>
      <c r="E9" s="21">
        <v>48740232</v>
      </c>
      <c r="F9" s="22">
        <v>48740232</v>
      </c>
      <c r="G9" s="22">
        <v>10337095</v>
      </c>
      <c r="H9" s="22">
        <v>2529111</v>
      </c>
      <c r="I9" s="22">
        <v>2548413</v>
      </c>
      <c r="J9" s="22">
        <v>15414619</v>
      </c>
      <c r="K9" s="22">
        <v>2549586</v>
      </c>
      <c r="L9" s="22">
        <v>1549263</v>
      </c>
      <c r="M9" s="22">
        <v>2445147</v>
      </c>
      <c r="N9" s="22">
        <v>6543996</v>
      </c>
      <c r="O9" s="22">
        <v>2503024</v>
      </c>
      <c r="P9" s="22">
        <v>2478413</v>
      </c>
      <c r="Q9" s="22">
        <v>2523585</v>
      </c>
      <c r="R9" s="22">
        <v>7505022</v>
      </c>
      <c r="S9" s="22">
        <v>2538686</v>
      </c>
      <c r="T9" s="22">
        <v>2539149</v>
      </c>
      <c r="U9" s="22"/>
      <c r="V9" s="22">
        <v>5077835</v>
      </c>
      <c r="W9" s="22">
        <v>34541472</v>
      </c>
      <c r="X9" s="22">
        <v>48740232</v>
      </c>
      <c r="Y9" s="22">
        <v>-14198760</v>
      </c>
      <c r="Z9" s="23">
        <v>-29.131498594426059</v>
      </c>
      <c r="AA9" s="20">
        <v>48740232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36468935</v>
      </c>
      <c r="D33" s="29">
        <f t="shared" ref="D33:Y33" si="0">SUM(D6:D32)</f>
        <v>0</v>
      </c>
      <c r="E33" s="30">
        <f t="shared" si="0"/>
        <v>48740232</v>
      </c>
      <c r="F33" s="31">
        <f t="shared" si="0"/>
        <v>48740232</v>
      </c>
      <c r="G33" s="31">
        <f t="shared" si="0"/>
        <v>10337095</v>
      </c>
      <c r="H33" s="31">
        <f t="shared" si="0"/>
        <v>2529111</v>
      </c>
      <c r="I33" s="31">
        <f t="shared" si="0"/>
        <v>2548413</v>
      </c>
      <c r="J33" s="31">
        <f t="shared" si="0"/>
        <v>15414619</v>
      </c>
      <c r="K33" s="31">
        <f t="shared" si="0"/>
        <v>2549586</v>
      </c>
      <c r="L33" s="31">
        <f t="shared" si="0"/>
        <v>1549263</v>
      </c>
      <c r="M33" s="31">
        <f t="shared" si="0"/>
        <v>2445147</v>
      </c>
      <c r="N33" s="31">
        <f t="shared" si="0"/>
        <v>6543996</v>
      </c>
      <c r="O33" s="31">
        <f t="shared" si="0"/>
        <v>2503024</v>
      </c>
      <c r="P33" s="31">
        <f t="shared" si="0"/>
        <v>2478413</v>
      </c>
      <c r="Q33" s="31">
        <f t="shared" si="0"/>
        <v>2523585</v>
      </c>
      <c r="R33" s="31">
        <f t="shared" si="0"/>
        <v>7505022</v>
      </c>
      <c r="S33" s="31">
        <f t="shared" si="0"/>
        <v>2538686</v>
      </c>
      <c r="T33" s="31">
        <f t="shared" si="0"/>
        <v>2539149</v>
      </c>
      <c r="U33" s="31">
        <f t="shared" si="0"/>
        <v>0</v>
      </c>
      <c r="V33" s="31">
        <f t="shared" si="0"/>
        <v>5077835</v>
      </c>
      <c r="W33" s="31">
        <f t="shared" si="0"/>
        <v>34541472</v>
      </c>
      <c r="X33" s="31">
        <f t="shared" si="0"/>
        <v>48740232</v>
      </c>
      <c r="Y33" s="31">
        <f t="shared" si="0"/>
        <v>-14198760</v>
      </c>
      <c r="Z33" s="32">
        <f>+IF(X33&lt;&gt;0,+(Y33/X33)*100,0)</f>
        <v>-29.131498594426059</v>
      </c>
      <c r="AA33" s="29">
        <f>SUM(AA6:AA32)</f>
        <v>48740232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15002462</v>
      </c>
      <c r="D35" s="20"/>
      <c r="E35" s="21">
        <v>16835751</v>
      </c>
      <c r="F35" s="22">
        <v>16835751</v>
      </c>
      <c r="G35" s="22">
        <v>993637</v>
      </c>
      <c r="H35" s="22">
        <v>1378792</v>
      </c>
      <c r="I35" s="22">
        <v>1413326</v>
      </c>
      <c r="J35" s="22">
        <v>3785755</v>
      </c>
      <c r="K35" s="22">
        <v>1310890</v>
      </c>
      <c r="L35" s="22">
        <v>1973556</v>
      </c>
      <c r="M35" s="22">
        <v>1538691</v>
      </c>
      <c r="N35" s="22">
        <v>4823137</v>
      </c>
      <c r="O35" s="22">
        <v>1380437</v>
      </c>
      <c r="P35" s="22">
        <v>1335976</v>
      </c>
      <c r="Q35" s="22">
        <v>1352266</v>
      </c>
      <c r="R35" s="22">
        <v>4068679</v>
      </c>
      <c r="S35" s="22">
        <v>1314935</v>
      </c>
      <c r="T35" s="22">
        <v>1396869</v>
      </c>
      <c r="U35" s="22"/>
      <c r="V35" s="22">
        <v>2711804</v>
      </c>
      <c r="W35" s="22">
        <v>15389375</v>
      </c>
      <c r="X35" s="22">
        <v>16835751</v>
      </c>
      <c r="Y35" s="22">
        <v>-1446376</v>
      </c>
      <c r="Z35" s="23">
        <v>-8.5910987873365432</v>
      </c>
      <c r="AA35" s="20">
        <v>16835751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206189</v>
      </c>
      <c r="D38" s="20"/>
      <c r="E38" s="21">
        <v>300517</v>
      </c>
      <c r="F38" s="22">
        <v>300517</v>
      </c>
      <c r="G38" s="22"/>
      <c r="H38" s="22">
        <v>-5166</v>
      </c>
      <c r="I38" s="22"/>
      <c r="J38" s="22">
        <v>-5166</v>
      </c>
      <c r="K38" s="22">
        <v>45448</v>
      </c>
      <c r="L38" s="22">
        <v>5905</v>
      </c>
      <c r="M38" s="22">
        <v>1506</v>
      </c>
      <c r="N38" s="22">
        <v>52859</v>
      </c>
      <c r="O38" s="22">
        <v>20850</v>
      </c>
      <c r="P38" s="22">
        <v>4856</v>
      </c>
      <c r="Q38" s="22">
        <v>813</v>
      </c>
      <c r="R38" s="22">
        <v>26519</v>
      </c>
      <c r="S38" s="22">
        <v>37275</v>
      </c>
      <c r="T38" s="22">
        <v>14871</v>
      </c>
      <c r="U38" s="22"/>
      <c r="V38" s="22">
        <v>52146</v>
      </c>
      <c r="W38" s="22">
        <v>126358</v>
      </c>
      <c r="X38" s="22">
        <v>300517</v>
      </c>
      <c r="Y38" s="22">
        <v>-174159</v>
      </c>
      <c r="Z38" s="23">
        <v>-57.953127443705341</v>
      </c>
      <c r="AA38" s="20">
        <v>300517</v>
      </c>
    </row>
    <row r="39" spans="1:27" x14ac:dyDescent="0.25">
      <c r="A39" s="19" t="s">
        <v>65</v>
      </c>
      <c r="B39" s="15" t="s">
        <v>32</v>
      </c>
      <c r="C39" s="20">
        <v>417208</v>
      </c>
      <c r="D39" s="20"/>
      <c r="E39" s="21">
        <v>2825193</v>
      </c>
      <c r="F39" s="22">
        <v>2079375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2079375</v>
      </c>
      <c r="Y39" s="22">
        <v>-2079375</v>
      </c>
      <c r="Z39" s="23">
        <v>-100</v>
      </c>
      <c r="AA39" s="20">
        <v>2079375</v>
      </c>
    </row>
    <row r="40" spans="1:27" x14ac:dyDescent="0.25">
      <c r="A40" s="19" t="s">
        <v>66</v>
      </c>
      <c r="B40" s="15" t="s">
        <v>32</v>
      </c>
      <c r="C40" s="20">
        <v>6181400</v>
      </c>
      <c r="D40" s="20"/>
      <c r="E40" s="21">
        <v>1191825</v>
      </c>
      <c r="F40" s="22">
        <v>1191825</v>
      </c>
      <c r="G40" s="22">
        <v>29025</v>
      </c>
      <c r="H40" s="22">
        <v>5873775</v>
      </c>
      <c r="I40" s="22">
        <v>27833</v>
      </c>
      <c r="J40" s="22">
        <v>5930633</v>
      </c>
      <c r="K40" s="22">
        <v>27856</v>
      </c>
      <c r="L40" s="22">
        <v>27537</v>
      </c>
      <c r="M40" s="22">
        <v>28341</v>
      </c>
      <c r="N40" s="22">
        <v>83734</v>
      </c>
      <c r="O40" s="22">
        <v>27604</v>
      </c>
      <c r="P40" s="22">
        <v>27848</v>
      </c>
      <c r="Q40" s="22">
        <v>28208</v>
      </c>
      <c r="R40" s="22">
        <v>83660</v>
      </c>
      <c r="S40" s="22">
        <v>27906</v>
      </c>
      <c r="T40" s="22">
        <v>27897</v>
      </c>
      <c r="U40" s="22"/>
      <c r="V40" s="22">
        <v>55803</v>
      </c>
      <c r="W40" s="22">
        <v>6153830</v>
      </c>
      <c r="X40" s="22">
        <v>1191825</v>
      </c>
      <c r="Y40" s="22">
        <v>4962005</v>
      </c>
      <c r="Z40" s="23">
        <v>416.33671050699553</v>
      </c>
      <c r="AA40" s="20">
        <v>1191825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3885179</v>
      </c>
      <c r="D42" s="20"/>
      <c r="E42" s="21">
        <v>1706280</v>
      </c>
      <c r="F42" s="22">
        <v>6507122</v>
      </c>
      <c r="G42" s="22"/>
      <c r="H42" s="22"/>
      <c r="I42" s="22"/>
      <c r="J42" s="22"/>
      <c r="K42" s="22"/>
      <c r="L42" s="22"/>
      <c r="M42" s="22">
        <v>418197</v>
      </c>
      <c r="N42" s="22">
        <v>418197</v>
      </c>
      <c r="O42" s="22">
        <v>1054741</v>
      </c>
      <c r="P42" s="22">
        <v>-1292</v>
      </c>
      <c r="Q42" s="22"/>
      <c r="R42" s="22">
        <v>1053449</v>
      </c>
      <c r="S42" s="22"/>
      <c r="T42" s="22">
        <v>805250</v>
      </c>
      <c r="U42" s="22"/>
      <c r="V42" s="22">
        <v>805250</v>
      </c>
      <c r="W42" s="22">
        <v>2276896</v>
      </c>
      <c r="X42" s="22">
        <v>6507122</v>
      </c>
      <c r="Y42" s="22">
        <v>-4230226</v>
      </c>
      <c r="Z42" s="23">
        <v>-65.00916995255352</v>
      </c>
      <c r="AA42" s="20">
        <v>6507122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24685260</v>
      </c>
      <c r="D44" s="20"/>
      <c r="E44" s="21">
        <v>759551</v>
      </c>
      <c r="F44" s="22">
        <v>759551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759551</v>
      </c>
      <c r="Y44" s="22">
        <v>-759551</v>
      </c>
      <c r="Z44" s="23">
        <v>-100</v>
      </c>
      <c r="AA44" s="20">
        <v>759551</v>
      </c>
    </row>
    <row r="45" spans="1:27" x14ac:dyDescent="0.25">
      <c r="A45" s="19" t="s">
        <v>70</v>
      </c>
      <c r="B45" s="15" t="s">
        <v>32</v>
      </c>
      <c r="C45" s="20">
        <v>2930627</v>
      </c>
      <c r="D45" s="20"/>
      <c r="E45" s="21">
        <v>3566440</v>
      </c>
      <c r="F45" s="22">
        <v>3299440</v>
      </c>
      <c r="G45" s="22">
        <v>115201</v>
      </c>
      <c r="H45" s="22">
        <v>-572536</v>
      </c>
      <c r="I45" s="22">
        <v>251408</v>
      </c>
      <c r="J45" s="22">
        <v>-205927</v>
      </c>
      <c r="K45" s="22">
        <v>314408</v>
      </c>
      <c r="L45" s="22">
        <v>199466</v>
      </c>
      <c r="M45" s="22">
        <v>297406</v>
      </c>
      <c r="N45" s="22">
        <v>811280</v>
      </c>
      <c r="O45" s="22">
        <v>178809</v>
      </c>
      <c r="P45" s="22">
        <v>256826</v>
      </c>
      <c r="Q45" s="22">
        <v>303695</v>
      </c>
      <c r="R45" s="22">
        <v>739330</v>
      </c>
      <c r="S45" s="22">
        <v>392831</v>
      </c>
      <c r="T45" s="22">
        <v>197908</v>
      </c>
      <c r="U45" s="22"/>
      <c r="V45" s="22">
        <v>590739</v>
      </c>
      <c r="W45" s="22">
        <v>1935422</v>
      </c>
      <c r="X45" s="22">
        <v>3299440</v>
      </c>
      <c r="Y45" s="22">
        <v>-1364018</v>
      </c>
      <c r="Z45" s="23">
        <v>-41.340894212351188</v>
      </c>
      <c r="AA45" s="20">
        <v>3299440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53308325</v>
      </c>
      <c r="D48" s="29">
        <f t="shared" ref="D48:Y48" si="1">SUM(D35:D47)</f>
        <v>0</v>
      </c>
      <c r="E48" s="30">
        <f t="shared" si="1"/>
        <v>27185557</v>
      </c>
      <c r="F48" s="31">
        <f t="shared" si="1"/>
        <v>30973581</v>
      </c>
      <c r="G48" s="31">
        <f t="shared" si="1"/>
        <v>1137863</v>
      </c>
      <c r="H48" s="31">
        <f t="shared" si="1"/>
        <v>6674865</v>
      </c>
      <c r="I48" s="31">
        <f t="shared" si="1"/>
        <v>1692567</v>
      </c>
      <c r="J48" s="31">
        <f t="shared" si="1"/>
        <v>9505295</v>
      </c>
      <c r="K48" s="31">
        <f t="shared" si="1"/>
        <v>1698602</v>
      </c>
      <c r="L48" s="31">
        <f t="shared" si="1"/>
        <v>2206464</v>
      </c>
      <c r="M48" s="31">
        <f t="shared" si="1"/>
        <v>2284141</v>
      </c>
      <c r="N48" s="31">
        <f t="shared" si="1"/>
        <v>6189207</v>
      </c>
      <c r="O48" s="31">
        <f t="shared" si="1"/>
        <v>2662441</v>
      </c>
      <c r="P48" s="31">
        <f t="shared" si="1"/>
        <v>1624214</v>
      </c>
      <c r="Q48" s="31">
        <f t="shared" si="1"/>
        <v>1684982</v>
      </c>
      <c r="R48" s="31">
        <f t="shared" si="1"/>
        <v>5971637</v>
      </c>
      <c r="S48" s="31">
        <f t="shared" si="1"/>
        <v>1772947</v>
      </c>
      <c r="T48" s="31">
        <f t="shared" si="1"/>
        <v>2442795</v>
      </c>
      <c r="U48" s="31">
        <f t="shared" si="1"/>
        <v>0</v>
      </c>
      <c r="V48" s="31">
        <f t="shared" si="1"/>
        <v>4215742</v>
      </c>
      <c r="W48" s="31">
        <f t="shared" si="1"/>
        <v>25881881</v>
      </c>
      <c r="X48" s="31">
        <f t="shared" si="1"/>
        <v>30973581</v>
      </c>
      <c r="Y48" s="31">
        <f t="shared" si="1"/>
        <v>-5091700</v>
      </c>
      <c r="Z48" s="32">
        <f>+IF(X48&lt;&gt;0,+(Y48/X48)*100,0)</f>
        <v>-16.438848320444446</v>
      </c>
      <c r="AA48" s="29">
        <f>SUM(AA35:AA47)</f>
        <v>30973581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-16839390</v>
      </c>
      <c r="D49" s="39">
        <f t="shared" si="2"/>
        <v>0</v>
      </c>
      <c r="E49" s="40">
        <f t="shared" si="2"/>
        <v>21554675</v>
      </c>
      <c r="F49" s="41">
        <f t="shared" si="2"/>
        <v>17766651</v>
      </c>
      <c r="G49" s="41">
        <f t="shared" si="2"/>
        <v>9199232</v>
      </c>
      <c r="H49" s="41">
        <f t="shared" si="2"/>
        <v>-4145754</v>
      </c>
      <c r="I49" s="41">
        <f t="shared" si="2"/>
        <v>855846</v>
      </c>
      <c r="J49" s="41">
        <f t="shared" si="2"/>
        <v>5909324</v>
      </c>
      <c r="K49" s="41">
        <f t="shared" si="2"/>
        <v>850984</v>
      </c>
      <c r="L49" s="41">
        <f t="shared" si="2"/>
        <v>-657201</v>
      </c>
      <c r="M49" s="41">
        <f t="shared" si="2"/>
        <v>161006</v>
      </c>
      <c r="N49" s="41">
        <f t="shared" si="2"/>
        <v>354789</v>
      </c>
      <c r="O49" s="41">
        <f t="shared" si="2"/>
        <v>-159417</v>
      </c>
      <c r="P49" s="41">
        <f t="shared" si="2"/>
        <v>854199</v>
      </c>
      <c r="Q49" s="41">
        <f t="shared" si="2"/>
        <v>838603</v>
      </c>
      <c r="R49" s="41">
        <f t="shared" si="2"/>
        <v>1533385</v>
      </c>
      <c r="S49" s="41">
        <f t="shared" si="2"/>
        <v>765739</v>
      </c>
      <c r="T49" s="41">
        <f t="shared" si="2"/>
        <v>96354</v>
      </c>
      <c r="U49" s="41">
        <f t="shared" si="2"/>
        <v>0</v>
      </c>
      <c r="V49" s="41">
        <f t="shared" si="2"/>
        <v>862093</v>
      </c>
      <c r="W49" s="41">
        <f t="shared" si="2"/>
        <v>8659591</v>
      </c>
      <c r="X49" s="41">
        <f t="shared" si="2"/>
        <v>17766651</v>
      </c>
      <c r="Y49" s="41">
        <f t="shared" si="2"/>
        <v>-9107060</v>
      </c>
      <c r="Z49" s="42">
        <f>+IF(X49&lt;&gt;0,+(Y49/X49)*100,0)</f>
        <v>-51.259294731460649</v>
      </c>
      <c r="AA49" s="39">
        <f>+AA33-AA48</f>
        <v>17766651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-16839390</v>
      </c>
      <c r="D52" s="48">
        <f t="shared" si="3"/>
        <v>0</v>
      </c>
      <c r="E52" s="49">
        <f t="shared" si="3"/>
        <v>21554675</v>
      </c>
      <c r="F52" s="50">
        <f t="shared" si="3"/>
        <v>17766651</v>
      </c>
      <c r="G52" s="50">
        <f t="shared" si="3"/>
        <v>9199232</v>
      </c>
      <c r="H52" s="50">
        <f t="shared" si="3"/>
        <v>-4145754</v>
      </c>
      <c r="I52" s="50">
        <f t="shared" si="3"/>
        <v>855846</v>
      </c>
      <c r="J52" s="50">
        <f t="shared" si="3"/>
        <v>5909324</v>
      </c>
      <c r="K52" s="50">
        <f t="shared" si="3"/>
        <v>850984</v>
      </c>
      <c r="L52" s="50">
        <f t="shared" si="3"/>
        <v>-657201</v>
      </c>
      <c r="M52" s="50">
        <f t="shared" si="3"/>
        <v>161006</v>
      </c>
      <c r="N52" s="50">
        <f t="shared" si="3"/>
        <v>354789</v>
      </c>
      <c r="O52" s="50">
        <f t="shared" si="3"/>
        <v>-159417</v>
      </c>
      <c r="P52" s="50">
        <f t="shared" si="3"/>
        <v>854199</v>
      </c>
      <c r="Q52" s="50">
        <f t="shared" si="3"/>
        <v>838603</v>
      </c>
      <c r="R52" s="50">
        <f t="shared" si="3"/>
        <v>1533385</v>
      </c>
      <c r="S52" s="50">
        <f t="shared" si="3"/>
        <v>765739</v>
      </c>
      <c r="T52" s="50">
        <f t="shared" si="3"/>
        <v>96354</v>
      </c>
      <c r="U52" s="50">
        <f t="shared" si="3"/>
        <v>0</v>
      </c>
      <c r="V52" s="50">
        <f t="shared" si="3"/>
        <v>862093</v>
      </c>
      <c r="W52" s="50">
        <f t="shared" si="3"/>
        <v>8659591</v>
      </c>
      <c r="X52" s="50">
        <f t="shared" si="3"/>
        <v>17766651</v>
      </c>
      <c r="Y52" s="50">
        <f t="shared" si="3"/>
        <v>-9107060</v>
      </c>
      <c r="Z52" s="51">
        <f>+IF(X52&lt;&gt;0,+(Y52/X52)*100,0)</f>
        <v>-51.259294731460649</v>
      </c>
      <c r="AA52" s="48">
        <f>SUM(AA49:AA51)</f>
        <v>17766651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-16839390</v>
      </c>
      <c r="D54" s="54">
        <f>+D52-D53</f>
        <v>0</v>
      </c>
      <c r="E54" s="55">
        <f t="shared" si="4"/>
        <v>21554675</v>
      </c>
      <c r="F54" s="56">
        <f t="shared" si="4"/>
        <v>17766651</v>
      </c>
      <c r="G54" s="56">
        <f t="shared" si="4"/>
        <v>9199232</v>
      </c>
      <c r="H54" s="56">
        <f t="shared" si="4"/>
        <v>-4145754</v>
      </c>
      <c r="I54" s="56">
        <f t="shared" si="4"/>
        <v>855846</v>
      </c>
      <c r="J54" s="56">
        <f t="shared" si="4"/>
        <v>5909324</v>
      </c>
      <c r="K54" s="56">
        <f t="shared" si="4"/>
        <v>850984</v>
      </c>
      <c r="L54" s="56">
        <f t="shared" si="4"/>
        <v>-657201</v>
      </c>
      <c r="M54" s="56">
        <f t="shared" si="4"/>
        <v>161006</v>
      </c>
      <c r="N54" s="56">
        <f t="shared" si="4"/>
        <v>354789</v>
      </c>
      <c r="O54" s="56">
        <f t="shared" si="4"/>
        <v>-159417</v>
      </c>
      <c r="P54" s="56">
        <f t="shared" si="4"/>
        <v>854199</v>
      </c>
      <c r="Q54" s="56">
        <f t="shared" si="4"/>
        <v>838603</v>
      </c>
      <c r="R54" s="56">
        <f t="shared" si="4"/>
        <v>1533385</v>
      </c>
      <c r="S54" s="56">
        <f t="shared" si="4"/>
        <v>765739</v>
      </c>
      <c r="T54" s="56">
        <f t="shared" si="4"/>
        <v>96354</v>
      </c>
      <c r="U54" s="56">
        <f t="shared" si="4"/>
        <v>0</v>
      </c>
      <c r="V54" s="56">
        <f t="shared" si="4"/>
        <v>862093</v>
      </c>
      <c r="W54" s="56">
        <f t="shared" si="4"/>
        <v>8659591</v>
      </c>
      <c r="X54" s="56">
        <f t="shared" si="4"/>
        <v>17766651</v>
      </c>
      <c r="Y54" s="56">
        <f t="shared" si="4"/>
        <v>-9107060</v>
      </c>
      <c r="Z54" s="57">
        <f>+IF(X54&lt;&gt;0,+(Y54/X54)*100,0)</f>
        <v>-51.259294731460649</v>
      </c>
      <c r="AA54" s="54">
        <f>+AA52-AA53</f>
        <v>17766651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-16839390</v>
      </c>
      <c r="D57" s="48">
        <f>SUM(D54:D56)</f>
        <v>0</v>
      </c>
      <c r="E57" s="49">
        <f t="shared" si="5"/>
        <v>21554675</v>
      </c>
      <c r="F57" s="50">
        <f t="shared" si="5"/>
        <v>17766651</v>
      </c>
      <c r="G57" s="50">
        <f t="shared" si="5"/>
        <v>9199232</v>
      </c>
      <c r="H57" s="50">
        <f t="shared" si="5"/>
        <v>-4145754</v>
      </c>
      <c r="I57" s="50">
        <f t="shared" si="5"/>
        <v>855846</v>
      </c>
      <c r="J57" s="50">
        <f t="shared" si="5"/>
        <v>5909324</v>
      </c>
      <c r="K57" s="50">
        <f t="shared" si="5"/>
        <v>850984</v>
      </c>
      <c r="L57" s="50">
        <f t="shared" si="5"/>
        <v>-657201</v>
      </c>
      <c r="M57" s="50">
        <f t="shared" si="5"/>
        <v>161006</v>
      </c>
      <c r="N57" s="50">
        <f t="shared" si="5"/>
        <v>354789</v>
      </c>
      <c r="O57" s="50">
        <f t="shared" si="5"/>
        <v>-159417</v>
      </c>
      <c r="P57" s="50">
        <f t="shared" si="5"/>
        <v>854199</v>
      </c>
      <c r="Q57" s="50">
        <f t="shared" si="5"/>
        <v>838603</v>
      </c>
      <c r="R57" s="50">
        <f t="shared" si="5"/>
        <v>1533385</v>
      </c>
      <c r="S57" s="50">
        <f t="shared" si="5"/>
        <v>765739</v>
      </c>
      <c r="T57" s="50">
        <f t="shared" si="5"/>
        <v>96354</v>
      </c>
      <c r="U57" s="50">
        <f t="shared" si="5"/>
        <v>0</v>
      </c>
      <c r="V57" s="50">
        <f t="shared" si="5"/>
        <v>862093</v>
      </c>
      <c r="W57" s="50">
        <f t="shared" si="5"/>
        <v>8659591</v>
      </c>
      <c r="X57" s="50">
        <f t="shared" si="5"/>
        <v>17766651</v>
      </c>
      <c r="Y57" s="50">
        <f t="shared" si="5"/>
        <v>-9107060</v>
      </c>
      <c r="Z57" s="51">
        <f>+IF(X57&lt;&gt;0,+(Y57/X57)*100,0)</f>
        <v>-51.259294731460649</v>
      </c>
      <c r="AA57" s="48">
        <f>SUM(AA54:AA56)</f>
        <v>17766651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-16839390</v>
      </c>
      <c r="D60" s="65">
        <f>SUM(D57:D59)</f>
        <v>0</v>
      </c>
      <c r="E60" s="66">
        <f t="shared" si="6"/>
        <v>21554675</v>
      </c>
      <c r="F60" s="67">
        <f t="shared" si="6"/>
        <v>17766651</v>
      </c>
      <c r="G60" s="67">
        <f t="shared" si="6"/>
        <v>9199232</v>
      </c>
      <c r="H60" s="67">
        <f t="shared" si="6"/>
        <v>-4145754</v>
      </c>
      <c r="I60" s="67">
        <f t="shared" si="6"/>
        <v>855846</v>
      </c>
      <c r="J60" s="67">
        <f t="shared" si="6"/>
        <v>5909324</v>
      </c>
      <c r="K60" s="67">
        <f t="shared" si="6"/>
        <v>850984</v>
      </c>
      <c r="L60" s="67">
        <f t="shared" si="6"/>
        <v>-657201</v>
      </c>
      <c r="M60" s="67">
        <f t="shared" si="6"/>
        <v>161006</v>
      </c>
      <c r="N60" s="67">
        <f t="shared" si="6"/>
        <v>354789</v>
      </c>
      <c r="O60" s="67">
        <f t="shared" si="6"/>
        <v>-159417</v>
      </c>
      <c r="P60" s="67">
        <f t="shared" si="6"/>
        <v>854199</v>
      </c>
      <c r="Q60" s="67">
        <f t="shared" si="6"/>
        <v>838603</v>
      </c>
      <c r="R60" s="67">
        <f t="shared" si="6"/>
        <v>1533385</v>
      </c>
      <c r="S60" s="67">
        <f t="shared" si="6"/>
        <v>765739</v>
      </c>
      <c r="T60" s="67">
        <f t="shared" si="6"/>
        <v>96354</v>
      </c>
      <c r="U60" s="67">
        <f t="shared" si="6"/>
        <v>0</v>
      </c>
      <c r="V60" s="67">
        <f t="shared" si="6"/>
        <v>862093</v>
      </c>
      <c r="W60" s="67">
        <f t="shared" si="6"/>
        <v>8659591</v>
      </c>
      <c r="X60" s="67">
        <f t="shared" si="6"/>
        <v>17766651</v>
      </c>
      <c r="Y60" s="67">
        <f t="shared" si="6"/>
        <v>-9107060</v>
      </c>
      <c r="Z60" s="68">
        <f>+IF(X60&lt;&gt;0,+(Y60/X60)*100,0)</f>
        <v>-51.259294731460649</v>
      </c>
      <c r="AA60" s="65">
        <f>SUM(AA57:AA59)</f>
        <v>17766651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11602564</v>
      </c>
      <c r="D9" s="20"/>
      <c r="E9" s="21">
        <v>14750586</v>
      </c>
      <c r="F9" s="22">
        <v>14750586</v>
      </c>
      <c r="G9" s="22">
        <v>4533</v>
      </c>
      <c r="H9" s="22">
        <v>2472680</v>
      </c>
      <c r="I9" s="22">
        <v>1048424</v>
      </c>
      <c r="J9" s="22">
        <v>3525637</v>
      </c>
      <c r="K9" s="22">
        <v>1008072</v>
      </c>
      <c r="L9" s="22">
        <v>994385</v>
      </c>
      <c r="M9" s="22">
        <v>980786</v>
      </c>
      <c r="N9" s="22">
        <v>2983243</v>
      </c>
      <c r="O9" s="22">
        <v>973464</v>
      </c>
      <c r="P9" s="22"/>
      <c r="Q9" s="22"/>
      <c r="R9" s="22">
        <v>973464</v>
      </c>
      <c r="S9" s="22">
        <v>945917</v>
      </c>
      <c r="T9" s="22">
        <v>1482</v>
      </c>
      <c r="U9" s="22">
        <v>2182703</v>
      </c>
      <c r="V9" s="22">
        <v>3130102</v>
      </c>
      <c r="W9" s="22">
        <v>10612446</v>
      </c>
      <c r="X9" s="22">
        <v>14750586</v>
      </c>
      <c r="Y9" s="22">
        <v>-4138140</v>
      </c>
      <c r="Z9" s="23">
        <v>-28.054071885686437</v>
      </c>
      <c r="AA9" s="20">
        <v>14750586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8518886</v>
      </c>
      <c r="F26" s="22">
        <v>8518886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8518886</v>
      </c>
      <c r="Y26" s="22">
        <v>-8518886</v>
      </c>
      <c r="Z26" s="23">
        <v>-100</v>
      </c>
      <c r="AA26" s="20">
        <v>8518886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>
        <v>685945</v>
      </c>
      <c r="I27" s="22">
        <v>902519</v>
      </c>
      <c r="J27" s="22">
        <v>1588464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>
        <v>-298</v>
      </c>
      <c r="V27" s="22">
        <v>-298</v>
      </c>
      <c r="W27" s="22">
        <v>1588166</v>
      </c>
      <c r="X27" s="22"/>
      <c r="Y27" s="22">
        <v>1588166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11602564</v>
      </c>
      <c r="D33" s="29">
        <f t="shared" ref="D33:Y33" si="0">SUM(D6:D32)</f>
        <v>0</v>
      </c>
      <c r="E33" s="30">
        <f t="shared" si="0"/>
        <v>23269472</v>
      </c>
      <c r="F33" s="31">
        <f t="shared" si="0"/>
        <v>23269472</v>
      </c>
      <c r="G33" s="31">
        <f t="shared" si="0"/>
        <v>4533</v>
      </c>
      <c r="H33" s="31">
        <f t="shared" si="0"/>
        <v>3158625</v>
      </c>
      <c r="I33" s="31">
        <f t="shared" si="0"/>
        <v>1950943</v>
      </c>
      <c r="J33" s="31">
        <f t="shared" si="0"/>
        <v>5114101</v>
      </c>
      <c r="K33" s="31">
        <f t="shared" si="0"/>
        <v>1008072</v>
      </c>
      <c r="L33" s="31">
        <f t="shared" si="0"/>
        <v>994385</v>
      </c>
      <c r="M33" s="31">
        <f t="shared" si="0"/>
        <v>980786</v>
      </c>
      <c r="N33" s="31">
        <f t="shared" si="0"/>
        <v>2983243</v>
      </c>
      <c r="O33" s="31">
        <f t="shared" si="0"/>
        <v>973464</v>
      </c>
      <c r="P33" s="31">
        <f t="shared" si="0"/>
        <v>0</v>
      </c>
      <c r="Q33" s="31">
        <f t="shared" si="0"/>
        <v>0</v>
      </c>
      <c r="R33" s="31">
        <f t="shared" si="0"/>
        <v>973464</v>
      </c>
      <c r="S33" s="31">
        <f t="shared" si="0"/>
        <v>945917</v>
      </c>
      <c r="T33" s="31">
        <f t="shared" si="0"/>
        <v>1482</v>
      </c>
      <c r="U33" s="31">
        <f t="shared" si="0"/>
        <v>2182405</v>
      </c>
      <c r="V33" s="31">
        <f t="shared" si="0"/>
        <v>3129804</v>
      </c>
      <c r="W33" s="31">
        <f t="shared" si="0"/>
        <v>12200612</v>
      </c>
      <c r="X33" s="31">
        <f t="shared" si="0"/>
        <v>23269472</v>
      </c>
      <c r="Y33" s="31">
        <f t="shared" si="0"/>
        <v>-11068860</v>
      </c>
      <c r="Z33" s="32">
        <f>+IF(X33&lt;&gt;0,+(Y33/X33)*100,0)</f>
        <v>-47.568161409077092</v>
      </c>
      <c r="AA33" s="29">
        <f>SUM(AA6:AA32)</f>
        <v>23269472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10038791</v>
      </c>
      <c r="D35" s="20"/>
      <c r="E35" s="21">
        <v>10846502</v>
      </c>
      <c r="F35" s="22">
        <v>10846502</v>
      </c>
      <c r="G35" s="22">
        <v>782914</v>
      </c>
      <c r="H35" s="22">
        <v>766213</v>
      </c>
      <c r="I35" s="22">
        <v>775754</v>
      </c>
      <c r="J35" s="22">
        <v>2324881</v>
      </c>
      <c r="K35" s="22">
        <v>885277</v>
      </c>
      <c r="L35" s="22">
        <v>1439438</v>
      </c>
      <c r="M35" s="22">
        <v>786103</v>
      </c>
      <c r="N35" s="22">
        <v>3110818</v>
      </c>
      <c r="O35" s="22">
        <v>791797</v>
      </c>
      <c r="P35" s="22">
        <v>910060</v>
      </c>
      <c r="Q35" s="22"/>
      <c r="R35" s="22">
        <v>1701857</v>
      </c>
      <c r="S35" s="22">
        <v>785958</v>
      </c>
      <c r="T35" s="22">
        <v>1658329</v>
      </c>
      <c r="U35" s="22">
        <v>756835</v>
      </c>
      <c r="V35" s="22">
        <v>3201122</v>
      </c>
      <c r="W35" s="22">
        <v>10338678</v>
      </c>
      <c r="X35" s="22">
        <v>10846502</v>
      </c>
      <c r="Y35" s="22">
        <v>-507824</v>
      </c>
      <c r="Z35" s="23">
        <v>-4.6819149620771752</v>
      </c>
      <c r="AA35" s="20">
        <v>10846502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1076731</v>
      </c>
      <c r="D38" s="20"/>
      <c r="E38" s="21">
        <v>1544489</v>
      </c>
      <c r="F38" s="22">
        <v>1544489</v>
      </c>
      <c r="G38" s="22">
        <v>2679</v>
      </c>
      <c r="H38" s="22">
        <v>44151</v>
      </c>
      <c r="I38" s="22">
        <v>94282</v>
      </c>
      <c r="J38" s="22">
        <v>141112</v>
      </c>
      <c r="K38" s="22">
        <v>42949</v>
      </c>
      <c r="L38" s="22">
        <v>7790</v>
      </c>
      <c r="M38" s="22">
        <v>21637</v>
      </c>
      <c r="N38" s="22">
        <v>72376</v>
      </c>
      <c r="O38" s="22">
        <v>41636</v>
      </c>
      <c r="P38" s="22">
        <v>7808</v>
      </c>
      <c r="Q38" s="22">
        <v>8273</v>
      </c>
      <c r="R38" s="22">
        <v>57717</v>
      </c>
      <c r="S38" s="22">
        <v>45360</v>
      </c>
      <c r="T38" s="22">
        <v>797718</v>
      </c>
      <c r="U38" s="22">
        <v>228417</v>
      </c>
      <c r="V38" s="22">
        <v>1071495</v>
      </c>
      <c r="W38" s="22">
        <v>1342700</v>
      </c>
      <c r="X38" s="22">
        <v>1544489</v>
      </c>
      <c r="Y38" s="22">
        <v>-201789</v>
      </c>
      <c r="Z38" s="23">
        <v>-13.065097906168319</v>
      </c>
      <c r="AA38" s="20">
        <v>1544489</v>
      </c>
    </row>
    <row r="39" spans="1:27" x14ac:dyDescent="0.25">
      <c r="A39" s="19" t="s">
        <v>65</v>
      </c>
      <c r="B39" s="15" t="s">
        <v>32</v>
      </c>
      <c r="C39" s="20">
        <v>8442033</v>
      </c>
      <c r="D39" s="20"/>
      <c r="E39" s="21">
        <v>3490874</v>
      </c>
      <c r="F39" s="22">
        <v>3490874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3490874</v>
      </c>
      <c r="Y39" s="22">
        <v>-3490874</v>
      </c>
      <c r="Z39" s="23">
        <v>-100</v>
      </c>
      <c r="AA39" s="20">
        <v>3490874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46057</v>
      </c>
      <c r="F40" s="22">
        <v>46057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108624</v>
      </c>
      <c r="V40" s="22">
        <v>108624</v>
      </c>
      <c r="W40" s="22">
        <v>108624</v>
      </c>
      <c r="X40" s="22">
        <v>46057</v>
      </c>
      <c r="Y40" s="22">
        <v>62567</v>
      </c>
      <c r="Z40" s="23">
        <v>135.84688538115813</v>
      </c>
      <c r="AA40" s="20">
        <v>46057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3256152</v>
      </c>
      <c r="F41" s="22">
        <v>3256152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3256152</v>
      </c>
      <c r="Y41" s="22">
        <v>-3256152</v>
      </c>
      <c r="Z41" s="23">
        <v>-100</v>
      </c>
      <c r="AA41" s="20">
        <v>3256152</v>
      </c>
    </row>
    <row r="42" spans="1:27" x14ac:dyDescent="0.25">
      <c r="A42" s="19" t="s">
        <v>67</v>
      </c>
      <c r="B42" s="15" t="s">
        <v>32</v>
      </c>
      <c r="C42" s="20">
        <v>121127</v>
      </c>
      <c r="D42" s="20"/>
      <c r="E42" s="21"/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5215</v>
      </c>
      <c r="Q42" s="22">
        <v>12182</v>
      </c>
      <c r="R42" s="22">
        <v>17397</v>
      </c>
      <c r="S42" s="22">
        <v>13962</v>
      </c>
      <c r="T42" s="22">
        <v>1548</v>
      </c>
      <c r="U42" s="22">
        <v>9529</v>
      </c>
      <c r="V42" s="22">
        <v>25039</v>
      </c>
      <c r="W42" s="22">
        <v>42436</v>
      </c>
      <c r="X42" s="22">
        <v>50000</v>
      </c>
      <c r="Y42" s="22">
        <v>-7564</v>
      </c>
      <c r="Z42" s="23">
        <v>-15.128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300225</v>
      </c>
      <c r="D45" s="20"/>
      <c r="E45" s="21">
        <v>482948</v>
      </c>
      <c r="F45" s="22">
        <v>406716</v>
      </c>
      <c r="G45" s="22">
        <v>57336</v>
      </c>
      <c r="H45" s="22">
        <v>11411</v>
      </c>
      <c r="I45" s="22">
        <v>16661</v>
      </c>
      <c r="J45" s="22">
        <v>85408</v>
      </c>
      <c r="K45" s="22">
        <v>14336</v>
      </c>
      <c r="L45" s="22">
        <v>14052</v>
      </c>
      <c r="M45" s="22">
        <v>8223</v>
      </c>
      <c r="N45" s="22">
        <v>36611</v>
      </c>
      <c r="O45" s="22">
        <v>7860</v>
      </c>
      <c r="P45" s="22">
        <v>7989</v>
      </c>
      <c r="Q45" s="22">
        <v>51744</v>
      </c>
      <c r="R45" s="22">
        <v>67593</v>
      </c>
      <c r="S45" s="22">
        <v>6787</v>
      </c>
      <c r="T45" s="22">
        <v>14312</v>
      </c>
      <c r="U45" s="22">
        <v>-5346</v>
      </c>
      <c r="V45" s="22">
        <v>15753</v>
      </c>
      <c r="W45" s="22">
        <v>205365</v>
      </c>
      <c r="X45" s="22">
        <v>406716</v>
      </c>
      <c r="Y45" s="22">
        <v>-201351</v>
      </c>
      <c r="Z45" s="23">
        <v>-49.506535272770194</v>
      </c>
      <c r="AA45" s="20">
        <v>406716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19978907</v>
      </c>
      <c r="D48" s="29">
        <f t="shared" ref="D48:Y48" si="1">SUM(D35:D47)</f>
        <v>0</v>
      </c>
      <c r="E48" s="30">
        <f t="shared" si="1"/>
        <v>19667022</v>
      </c>
      <c r="F48" s="31">
        <f t="shared" si="1"/>
        <v>19640790</v>
      </c>
      <c r="G48" s="31">
        <f t="shared" si="1"/>
        <v>842929</v>
      </c>
      <c r="H48" s="31">
        <f t="shared" si="1"/>
        <v>821775</v>
      </c>
      <c r="I48" s="31">
        <f t="shared" si="1"/>
        <v>886697</v>
      </c>
      <c r="J48" s="31">
        <f t="shared" si="1"/>
        <v>2551401</v>
      </c>
      <c r="K48" s="31">
        <f t="shared" si="1"/>
        <v>942562</v>
      </c>
      <c r="L48" s="31">
        <f t="shared" si="1"/>
        <v>1461280</v>
      </c>
      <c r="M48" s="31">
        <f t="shared" si="1"/>
        <v>815963</v>
      </c>
      <c r="N48" s="31">
        <f t="shared" si="1"/>
        <v>3219805</v>
      </c>
      <c r="O48" s="31">
        <f t="shared" si="1"/>
        <v>841293</v>
      </c>
      <c r="P48" s="31">
        <f t="shared" si="1"/>
        <v>931072</v>
      </c>
      <c r="Q48" s="31">
        <f t="shared" si="1"/>
        <v>72199</v>
      </c>
      <c r="R48" s="31">
        <f t="shared" si="1"/>
        <v>1844564</v>
      </c>
      <c r="S48" s="31">
        <f t="shared" si="1"/>
        <v>852067</v>
      </c>
      <c r="T48" s="31">
        <f t="shared" si="1"/>
        <v>2471907</v>
      </c>
      <c r="U48" s="31">
        <f t="shared" si="1"/>
        <v>1098059</v>
      </c>
      <c r="V48" s="31">
        <f t="shared" si="1"/>
        <v>4422033</v>
      </c>
      <c r="W48" s="31">
        <f t="shared" si="1"/>
        <v>12037803</v>
      </c>
      <c r="X48" s="31">
        <f t="shared" si="1"/>
        <v>19640790</v>
      </c>
      <c r="Y48" s="31">
        <f t="shared" si="1"/>
        <v>-7602987</v>
      </c>
      <c r="Z48" s="32">
        <f>+IF(X48&lt;&gt;0,+(Y48/X48)*100,0)</f>
        <v>-38.710189355927128</v>
      </c>
      <c r="AA48" s="29">
        <f>SUM(AA35:AA47)</f>
        <v>19640790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-8376343</v>
      </c>
      <c r="D49" s="39">
        <f t="shared" si="2"/>
        <v>0</v>
      </c>
      <c r="E49" s="40">
        <f t="shared" si="2"/>
        <v>3602450</v>
      </c>
      <c r="F49" s="41">
        <f t="shared" si="2"/>
        <v>3628682</v>
      </c>
      <c r="G49" s="41">
        <f t="shared" si="2"/>
        <v>-838396</v>
      </c>
      <c r="H49" s="41">
        <f t="shared" si="2"/>
        <v>2336850</v>
      </c>
      <c r="I49" s="41">
        <f t="shared" si="2"/>
        <v>1064246</v>
      </c>
      <c r="J49" s="41">
        <f t="shared" si="2"/>
        <v>2562700</v>
      </c>
      <c r="K49" s="41">
        <f t="shared" si="2"/>
        <v>65510</v>
      </c>
      <c r="L49" s="41">
        <f t="shared" si="2"/>
        <v>-466895</v>
      </c>
      <c r="M49" s="41">
        <f t="shared" si="2"/>
        <v>164823</v>
      </c>
      <c r="N49" s="41">
        <f t="shared" si="2"/>
        <v>-236562</v>
      </c>
      <c r="O49" s="41">
        <f t="shared" si="2"/>
        <v>132171</v>
      </c>
      <c r="P49" s="41">
        <f t="shared" si="2"/>
        <v>-931072</v>
      </c>
      <c r="Q49" s="41">
        <f t="shared" si="2"/>
        <v>-72199</v>
      </c>
      <c r="R49" s="41">
        <f t="shared" si="2"/>
        <v>-871100</v>
      </c>
      <c r="S49" s="41">
        <f t="shared" si="2"/>
        <v>93850</v>
      </c>
      <c r="T49" s="41">
        <f t="shared" si="2"/>
        <v>-2470425</v>
      </c>
      <c r="U49" s="41">
        <f t="shared" si="2"/>
        <v>1084346</v>
      </c>
      <c r="V49" s="41">
        <f t="shared" si="2"/>
        <v>-1292229</v>
      </c>
      <c r="W49" s="41">
        <f t="shared" si="2"/>
        <v>162809</v>
      </c>
      <c r="X49" s="41">
        <f t="shared" si="2"/>
        <v>3628682</v>
      </c>
      <c r="Y49" s="41">
        <f t="shared" si="2"/>
        <v>-3465873</v>
      </c>
      <c r="Z49" s="42">
        <f>+IF(X49&lt;&gt;0,+(Y49/X49)*100,0)</f>
        <v>-95.513274516752915</v>
      </c>
      <c r="AA49" s="39">
        <f>+AA33-AA48</f>
        <v>3628682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-8376343</v>
      </c>
      <c r="D52" s="48">
        <f t="shared" si="3"/>
        <v>0</v>
      </c>
      <c r="E52" s="49">
        <f t="shared" si="3"/>
        <v>3602450</v>
      </c>
      <c r="F52" s="50">
        <f t="shared" si="3"/>
        <v>3628682</v>
      </c>
      <c r="G52" s="50">
        <f t="shared" si="3"/>
        <v>-838396</v>
      </c>
      <c r="H52" s="50">
        <f t="shared" si="3"/>
        <v>2336850</v>
      </c>
      <c r="I52" s="50">
        <f t="shared" si="3"/>
        <v>1064246</v>
      </c>
      <c r="J52" s="50">
        <f t="shared" si="3"/>
        <v>2562700</v>
      </c>
      <c r="K52" s="50">
        <f t="shared" si="3"/>
        <v>65510</v>
      </c>
      <c r="L52" s="50">
        <f t="shared" si="3"/>
        <v>-466895</v>
      </c>
      <c r="M52" s="50">
        <f t="shared" si="3"/>
        <v>164823</v>
      </c>
      <c r="N52" s="50">
        <f t="shared" si="3"/>
        <v>-236562</v>
      </c>
      <c r="O52" s="50">
        <f t="shared" si="3"/>
        <v>132171</v>
      </c>
      <c r="P52" s="50">
        <f t="shared" si="3"/>
        <v>-931072</v>
      </c>
      <c r="Q52" s="50">
        <f t="shared" si="3"/>
        <v>-72199</v>
      </c>
      <c r="R52" s="50">
        <f t="shared" si="3"/>
        <v>-871100</v>
      </c>
      <c r="S52" s="50">
        <f t="shared" si="3"/>
        <v>93850</v>
      </c>
      <c r="T52" s="50">
        <f t="shared" si="3"/>
        <v>-2470425</v>
      </c>
      <c r="U52" s="50">
        <f t="shared" si="3"/>
        <v>1084346</v>
      </c>
      <c r="V52" s="50">
        <f t="shared" si="3"/>
        <v>-1292229</v>
      </c>
      <c r="W52" s="50">
        <f t="shared" si="3"/>
        <v>162809</v>
      </c>
      <c r="X52" s="50">
        <f t="shared" si="3"/>
        <v>3628682</v>
      </c>
      <c r="Y52" s="50">
        <f t="shared" si="3"/>
        <v>-3465873</v>
      </c>
      <c r="Z52" s="51">
        <f>+IF(X52&lt;&gt;0,+(Y52/X52)*100,0)</f>
        <v>-95.513274516752915</v>
      </c>
      <c r="AA52" s="48">
        <f>SUM(AA49:AA51)</f>
        <v>3628682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-8376343</v>
      </c>
      <c r="D54" s="54">
        <f>+D52-D53</f>
        <v>0</v>
      </c>
      <c r="E54" s="55">
        <f t="shared" si="4"/>
        <v>3602450</v>
      </c>
      <c r="F54" s="56">
        <f t="shared" si="4"/>
        <v>3628682</v>
      </c>
      <c r="G54" s="56">
        <f t="shared" si="4"/>
        <v>-838396</v>
      </c>
      <c r="H54" s="56">
        <f t="shared" si="4"/>
        <v>2336850</v>
      </c>
      <c r="I54" s="56">
        <f t="shared" si="4"/>
        <v>1064246</v>
      </c>
      <c r="J54" s="56">
        <f t="shared" si="4"/>
        <v>2562700</v>
      </c>
      <c r="K54" s="56">
        <f t="shared" si="4"/>
        <v>65510</v>
      </c>
      <c r="L54" s="56">
        <f t="shared" si="4"/>
        <v>-466895</v>
      </c>
      <c r="M54" s="56">
        <f t="shared" si="4"/>
        <v>164823</v>
      </c>
      <c r="N54" s="56">
        <f t="shared" si="4"/>
        <v>-236562</v>
      </c>
      <c r="O54" s="56">
        <f t="shared" si="4"/>
        <v>132171</v>
      </c>
      <c r="P54" s="56">
        <f t="shared" si="4"/>
        <v>-931072</v>
      </c>
      <c r="Q54" s="56">
        <f t="shared" si="4"/>
        <v>-72199</v>
      </c>
      <c r="R54" s="56">
        <f t="shared" si="4"/>
        <v>-871100</v>
      </c>
      <c r="S54" s="56">
        <f t="shared" si="4"/>
        <v>93850</v>
      </c>
      <c r="T54" s="56">
        <f t="shared" si="4"/>
        <v>-2470425</v>
      </c>
      <c r="U54" s="56">
        <f t="shared" si="4"/>
        <v>1084346</v>
      </c>
      <c r="V54" s="56">
        <f t="shared" si="4"/>
        <v>-1292229</v>
      </c>
      <c r="W54" s="56">
        <f t="shared" si="4"/>
        <v>162809</v>
      </c>
      <c r="X54" s="56">
        <f t="shared" si="4"/>
        <v>3628682</v>
      </c>
      <c r="Y54" s="56">
        <f t="shared" si="4"/>
        <v>-3465873</v>
      </c>
      <c r="Z54" s="57">
        <f>+IF(X54&lt;&gt;0,+(Y54/X54)*100,0)</f>
        <v>-95.513274516752915</v>
      </c>
      <c r="AA54" s="54">
        <f>+AA52-AA53</f>
        <v>3628682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-8376343</v>
      </c>
      <c r="D57" s="48">
        <f>SUM(D54:D56)</f>
        <v>0</v>
      </c>
      <c r="E57" s="49">
        <f t="shared" si="5"/>
        <v>3602450</v>
      </c>
      <c r="F57" s="50">
        <f t="shared" si="5"/>
        <v>3628682</v>
      </c>
      <c r="G57" s="50">
        <f t="shared" si="5"/>
        <v>-838396</v>
      </c>
      <c r="H57" s="50">
        <f t="shared" si="5"/>
        <v>2336850</v>
      </c>
      <c r="I57" s="50">
        <f t="shared" si="5"/>
        <v>1064246</v>
      </c>
      <c r="J57" s="50">
        <f t="shared" si="5"/>
        <v>2562700</v>
      </c>
      <c r="K57" s="50">
        <f t="shared" si="5"/>
        <v>65510</v>
      </c>
      <c r="L57" s="50">
        <f t="shared" si="5"/>
        <v>-466895</v>
      </c>
      <c r="M57" s="50">
        <f t="shared" si="5"/>
        <v>164823</v>
      </c>
      <c r="N57" s="50">
        <f t="shared" si="5"/>
        <v>-236562</v>
      </c>
      <c r="O57" s="50">
        <f t="shared" si="5"/>
        <v>132171</v>
      </c>
      <c r="P57" s="50">
        <f t="shared" si="5"/>
        <v>-931072</v>
      </c>
      <c r="Q57" s="50">
        <f t="shared" si="5"/>
        <v>-72199</v>
      </c>
      <c r="R57" s="50">
        <f t="shared" si="5"/>
        <v>-871100</v>
      </c>
      <c r="S57" s="50">
        <f t="shared" si="5"/>
        <v>93850</v>
      </c>
      <c r="T57" s="50">
        <f t="shared" si="5"/>
        <v>-2470425</v>
      </c>
      <c r="U57" s="50">
        <f t="shared" si="5"/>
        <v>1084346</v>
      </c>
      <c r="V57" s="50">
        <f t="shared" si="5"/>
        <v>-1292229</v>
      </c>
      <c r="W57" s="50">
        <f t="shared" si="5"/>
        <v>162809</v>
      </c>
      <c r="X57" s="50">
        <f t="shared" si="5"/>
        <v>3628682</v>
      </c>
      <c r="Y57" s="50">
        <f t="shared" si="5"/>
        <v>-3465873</v>
      </c>
      <c r="Z57" s="51">
        <f>+IF(X57&lt;&gt;0,+(Y57/X57)*100,0)</f>
        <v>-95.513274516752915</v>
      </c>
      <c r="AA57" s="48">
        <f>SUM(AA54:AA56)</f>
        <v>3628682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-8376343</v>
      </c>
      <c r="D60" s="65">
        <f>SUM(D57:D59)</f>
        <v>0</v>
      </c>
      <c r="E60" s="66">
        <f t="shared" si="6"/>
        <v>3602450</v>
      </c>
      <c r="F60" s="67">
        <f t="shared" si="6"/>
        <v>3628682</v>
      </c>
      <c r="G60" s="67">
        <f t="shared" si="6"/>
        <v>-838396</v>
      </c>
      <c r="H60" s="67">
        <f t="shared" si="6"/>
        <v>2336850</v>
      </c>
      <c r="I60" s="67">
        <f t="shared" si="6"/>
        <v>1064246</v>
      </c>
      <c r="J60" s="67">
        <f t="shared" si="6"/>
        <v>2562700</v>
      </c>
      <c r="K60" s="67">
        <f t="shared" si="6"/>
        <v>65510</v>
      </c>
      <c r="L60" s="67">
        <f t="shared" si="6"/>
        <v>-466895</v>
      </c>
      <c r="M60" s="67">
        <f t="shared" si="6"/>
        <v>164823</v>
      </c>
      <c r="N60" s="67">
        <f t="shared" si="6"/>
        <v>-236562</v>
      </c>
      <c r="O60" s="67">
        <f t="shared" si="6"/>
        <v>132171</v>
      </c>
      <c r="P60" s="67">
        <f t="shared" si="6"/>
        <v>-931072</v>
      </c>
      <c r="Q60" s="67">
        <f t="shared" si="6"/>
        <v>-72199</v>
      </c>
      <c r="R60" s="67">
        <f t="shared" si="6"/>
        <v>-871100</v>
      </c>
      <c r="S60" s="67">
        <f t="shared" si="6"/>
        <v>93850</v>
      </c>
      <c r="T60" s="67">
        <f t="shared" si="6"/>
        <v>-2470425</v>
      </c>
      <c r="U60" s="67">
        <f t="shared" si="6"/>
        <v>1084346</v>
      </c>
      <c r="V60" s="67">
        <f t="shared" si="6"/>
        <v>-1292229</v>
      </c>
      <c r="W60" s="67">
        <f t="shared" si="6"/>
        <v>162809</v>
      </c>
      <c r="X60" s="67">
        <f t="shared" si="6"/>
        <v>3628682</v>
      </c>
      <c r="Y60" s="67">
        <f t="shared" si="6"/>
        <v>-3465873</v>
      </c>
      <c r="Z60" s="68">
        <f>+IF(X60&lt;&gt;0,+(Y60/X60)*100,0)</f>
        <v>-95.513274516752915</v>
      </c>
      <c r="AA60" s="65">
        <f>SUM(AA57:AA59)</f>
        <v>3628682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24532585</v>
      </c>
      <c r="D9" s="20"/>
      <c r="E9" s="21">
        <v>26052624</v>
      </c>
      <c r="F9" s="22">
        <v>26367429</v>
      </c>
      <c r="G9" s="22">
        <v>2271228</v>
      </c>
      <c r="H9" s="22">
        <v>2271255</v>
      </c>
      <c r="I9" s="22"/>
      <c r="J9" s="22">
        <v>4542483</v>
      </c>
      <c r="K9" s="22">
        <v>2195767</v>
      </c>
      <c r="L9" s="22">
        <v>2155751</v>
      </c>
      <c r="M9" s="22">
        <v>2135023</v>
      </c>
      <c r="N9" s="22">
        <v>6486541</v>
      </c>
      <c r="O9" s="22">
        <v>2081082</v>
      </c>
      <c r="P9" s="22">
        <v>2034756</v>
      </c>
      <c r="Q9" s="22">
        <v>2029503</v>
      </c>
      <c r="R9" s="22">
        <v>6145341</v>
      </c>
      <c r="S9" s="22">
        <v>4279317</v>
      </c>
      <c r="T9" s="22">
        <v>2013462</v>
      </c>
      <c r="U9" s="22"/>
      <c r="V9" s="22">
        <v>6292779</v>
      </c>
      <c r="W9" s="22">
        <v>23467144</v>
      </c>
      <c r="X9" s="22">
        <v>26367429</v>
      </c>
      <c r="Y9" s="22">
        <v>-2900285</v>
      </c>
      <c r="Z9" s="23">
        <v>-10.999498661776999</v>
      </c>
      <c r="AA9" s="20">
        <v>26367429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7027327</v>
      </c>
      <c r="D13" s="20"/>
      <c r="E13" s="21">
        <v>8214864</v>
      </c>
      <c r="F13" s="22">
        <v>8000143</v>
      </c>
      <c r="G13" s="22">
        <v>668930</v>
      </c>
      <c r="H13" s="22">
        <v>671137</v>
      </c>
      <c r="I13" s="22"/>
      <c r="J13" s="22">
        <v>1340067</v>
      </c>
      <c r="K13" s="22">
        <v>681557</v>
      </c>
      <c r="L13" s="22">
        <v>662185</v>
      </c>
      <c r="M13" s="22">
        <v>675562</v>
      </c>
      <c r="N13" s="22">
        <v>2019304</v>
      </c>
      <c r="O13" s="22">
        <v>650247</v>
      </c>
      <c r="P13" s="22">
        <v>650920</v>
      </c>
      <c r="Q13" s="22">
        <v>662275</v>
      </c>
      <c r="R13" s="22">
        <v>1963442</v>
      </c>
      <c r="S13" s="22">
        <v>1346689</v>
      </c>
      <c r="T13" s="22">
        <v>655140</v>
      </c>
      <c r="U13" s="22"/>
      <c r="V13" s="22">
        <v>2001829</v>
      </c>
      <c r="W13" s="22">
        <v>7324642</v>
      </c>
      <c r="X13" s="22">
        <v>8000143</v>
      </c>
      <c r="Y13" s="22">
        <v>-675501</v>
      </c>
      <c r="Z13" s="23">
        <v>-8.4436115704431778</v>
      </c>
      <c r="AA13" s="20">
        <v>8000143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9741831</v>
      </c>
      <c r="D26" s="20"/>
      <c r="E26" s="21"/>
      <c r="F26" s="22"/>
      <c r="G26" s="22">
        <v>4333223</v>
      </c>
      <c r="H26" s="22"/>
      <c r="I26" s="22"/>
      <c r="J26" s="22">
        <v>4333223</v>
      </c>
      <c r="K26" s="22"/>
      <c r="L26" s="22"/>
      <c r="M26" s="22">
        <v>3466627</v>
      </c>
      <c r="N26" s="22">
        <v>3466627</v>
      </c>
      <c r="O26" s="22"/>
      <c r="P26" s="22"/>
      <c r="Q26" s="22">
        <v>2599950</v>
      </c>
      <c r="R26" s="22">
        <v>2599950</v>
      </c>
      <c r="S26" s="22"/>
      <c r="T26" s="22"/>
      <c r="U26" s="22"/>
      <c r="V26" s="22"/>
      <c r="W26" s="22">
        <v>10399800</v>
      </c>
      <c r="X26" s="22"/>
      <c r="Y26" s="22">
        <v>10399800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41301743</v>
      </c>
      <c r="D33" s="29">
        <f t="shared" ref="D33:Y33" si="0">SUM(D6:D32)</f>
        <v>0</v>
      </c>
      <c r="E33" s="30">
        <f t="shared" si="0"/>
        <v>34267488</v>
      </c>
      <c r="F33" s="31">
        <f t="shared" si="0"/>
        <v>34367572</v>
      </c>
      <c r="G33" s="31">
        <f t="shared" si="0"/>
        <v>7273381</v>
      </c>
      <c r="H33" s="31">
        <f t="shared" si="0"/>
        <v>2942392</v>
      </c>
      <c r="I33" s="31">
        <f t="shared" si="0"/>
        <v>0</v>
      </c>
      <c r="J33" s="31">
        <f t="shared" si="0"/>
        <v>10215773</v>
      </c>
      <c r="K33" s="31">
        <f t="shared" si="0"/>
        <v>2877324</v>
      </c>
      <c r="L33" s="31">
        <f t="shared" si="0"/>
        <v>2817936</v>
      </c>
      <c r="M33" s="31">
        <f t="shared" si="0"/>
        <v>6277212</v>
      </c>
      <c r="N33" s="31">
        <f t="shared" si="0"/>
        <v>11972472</v>
      </c>
      <c r="O33" s="31">
        <f t="shared" si="0"/>
        <v>2731329</v>
      </c>
      <c r="P33" s="31">
        <f t="shared" si="0"/>
        <v>2685676</v>
      </c>
      <c r="Q33" s="31">
        <f t="shared" si="0"/>
        <v>5291728</v>
      </c>
      <c r="R33" s="31">
        <f t="shared" si="0"/>
        <v>10708733</v>
      </c>
      <c r="S33" s="31">
        <f t="shared" si="0"/>
        <v>5626006</v>
      </c>
      <c r="T33" s="31">
        <f t="shared" si="0"/>
        <v>2668602</v>
      </c>
      <c r="U33" s="31">
        <f t="shared" si="0"/>
        <v>0</v>
      </c>
      <c r="V33" s="31">
        <f t="shared" si="0"/>
        <v>8294608</v>
      </c>
      <c r="W33" s="31">
        <f t="shared" si="0"/>
        <v>41191586</v>
      </c>
      <c r="X33" s="31">
        <f t="shared" si="0"/>
        <v>34367572</v>
      </c>
      <c r="Y33" s="31">
        <f t="shared" si="0"/>
        <v>6824014</v>
      </c>
      <c r="Z33" s="32">
        <f>+IF(X33&lt;&gt;0,+(Y33/X33)*100,0)</f>
        <v>19.855967712819513</v>
      </c>
      <c r="AA33" s="29">
        <f>SUM(AA6:AA32)</f>
        <v>34367572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8317551</v>
      </c>
      <c r="D35" s="20"/>
      <c r="E35" s="21">
        <v>17011800</v>
      </c>
      <c r="F35" s="22">
        <v>18062518</v>
      </c>
      <c r="G35" s="22">
        <v>705015</v>
      </c>
      <c r="H35" s="22">
        <v>621651</v>
      </c>
      <c r="I35" s="22"/>
      <c r="J35" s="22">
        <v>1326666</v>
      </c>
      <c r="K35" s="22">
        <v>707571</v>
      </c>
      <c r="L35" s="22">
        <v>1015805</v>
      </c>
      <c r="M35" s="22">
        <v>739171</v>
      </c>
      <c r="N35" s="22">
        <v>2462547</v>
      </c>
      <c r="O35" s="22">
        <v>690114</v>
      </c>
      <c r="P35" s="22">
        <v>668299</v>
      </c>
      <c r="Q35" s="22">
        <v>758887</v>
      </c>
      <c r="R35" s="22">
        <v>2117300</v>
      </c>
      <c r="S35" s="22">
        <v>1237861</v>
      </c>
      <c r="T35" s="22">
        <v>653786</v>
      </c>
      <c r="U35" s="22"/>
      <c r="V35" s="22">
        <v>1891647</v>
      </c>
      <c r="W35" s="22">
        <v>7798160</v>
      </c>
      <c r="X35" s="22">
        <v>18062518</v>
      </c>
      <c r="Y35" s="22">
        <v>-10264358</v>
      </c>
      <c r="Z35" s="23">
        <v>-56.82683887152389</v>
      </c>
      <c r="AA35" s="20">
        <v>18062518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1085</v>
      </c>
      <c r="D38" s="20"/>
      <c r="E38" s="21">
        <v>581556</v>
      </c>
      <c r="F38" s="22">
        <v>540728</v>
      </c>
      <c r="G38" s="22"/>
      <c r="H38" s="22"/>
      <c r="I38" s="22"/>
      <c r="J38" s="22"/>
      <c r="K38" s="22">
        <v>765</v>
      </c>
      <c r="L38" s="22">
        <v>780</v>
      </c>
      <c r="M38" s="22"/>
      <c r="N38" s="22">
        <v>1545</v>
      </c>
      <c r="O38" s="22"/>
      <c r="P38" s="22"/>
      <c r="Q38" s="22">
        <v>144000</v>
      </c>
      <c r="R38" s="22">
        <v>144000</v>
      </c>
      <c r="S38" s="22">
        <v>1492</v>
      </c>
      <c r="T38" s="22"/>
      <c r="U38" s="22"/>
      <c r="V38" s="22">
        <v>1492</v>
      </c>
      <c r="W38" s="22">
        <v>147037</v>
      </c>
      <c r="X38" s="22">
        <v>540728</v>
      </c>
      <c r="Y38" s="22">
        <v>-393691</v>
      </c>
      <c r="Z38" s="23">
        <v>-72.807585329407772</v>
      </c>
      <c r="AA38" s="20">
        <v>540728</v>
      </c>
    </row>
    <row r="39" spans="1:27" x14ac:dyDescent="0.25">
      <c r="A39" s="19" t="s">
        <v>65</v>
      </c>
      <c r="B39" s="15" t="s">
        <v>32</v>
      </c>
      <c r="C39" s="20">
        <v>23585811</v>
      </c>
      <c r="D39" s="20"/>
      <c r="E39" s="21"/>
      <c r="F39" s="22">
        <v>17391543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17391543</v>
      </c>
      <c r="Y39" s="22">
        <v>-17391543</v>
      </c>
      <c r="Z39" s="23">
        <v>-100</v>
      </c>
      <c r="AA39" s="20">
        <v>17391543</v>
      </c>
    </row>
    <row r="40" spans="1:27" x14ac:dyDescent="0.25">
      <c r="A40" s="19" t="s">
        <v>66</v>
      </c>
      <c r="B40" s="15" t="s">
        <v>32</v>
      </c>
      <c r="C40" s="20">
        <v>7548447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614659</v>
      </c>
      <c r="D42" s="20"/>
      <c r="E42" s="21">
        <v>2421528</v>
      </c>
      <c r="F42" s="22">
        <v>2454607</v>
      </c>
      <c r="G42" s="22">
        <v>27189</v>
      </c>
      <c r="H42" s="22">
        <v>65580</v>
      </c>
      <c r="I42" s="22"/>
      <c r="J42" s="22">
        <v>92769</v>
      </c>
      <c r="K42" s="22">
        <v>73437</v>
      </c>
      <c r="L42" s="22">
        <v>79351</v>
      </c>
      <c r="M42" s="22">
        <v>19150</v>
      </c>
      <c r="N42" s="22">
        <v>171938</v>
      </c>
      <c r="O42" s="22">
        <v>14661</v>
      </c>
      <c r="P42" s="22">
        <v>7334</v>
      </c>
      <c r="Q42" s="22">
        <v>24077</v>
      </c>
      <c r="R42" s="22">
        <v>46072</v>
      </c>
      <c r="S42" s="22">
        <v>128750</v>
      </c>
      <c r="T42" s="22">
        <v>559245</v>
      </c>
      <c r="U42" s="22"/>
      <c r="V42" s="22">
        <v>687995</v>
      </c>
      <c r="W42" s="22">
        <v>998774</v>
      </c>
      <c r="X42" s="22">
        <v>2454607</v>
      </c>
      <c r="Y42" s="22">
        <v>-1455833</v>
      </c>
      <c r="Z42" s="23">
        <v>-59.310227665772977</v>
      </c>
      <c r="AA42" s="20">
        <v>2454607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18435036</v>
      </c>
      <c r="F44" s="22">
        <v>2140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2140</v>
      </c>
      <c r="Y44" s="22">
        <v>-2140</v>
      </c>
      <c r="Z44" s="23">
        <v>-100</v>
      </c>
      <c r="AA44" s="20">
        <v>2140</v>
      </c>
    </row>
    <row r="45" spans="1:27" x14ac:dyDescent="0.25">
      <c r="A45" s="19" t="s">
        <v>70</v>
      </c>
      <c r="B45" s="15" t="s">
        <v>32</v>
      </c>
      <c r="C45" s="20">
        <v>-335604</v>
      </c>
      <c r="D45" s="20"/>
      <c r="E45" s="21">
        <v>1041792</v>
      </c>
      <c r="F45" s="22">
        <v>3427694</v>
      </c>
      <c r="G45" s="22">
        <v>5707</v>
      </c>
      <c r="H45" s="22">
        <v>26684</v>
      </c>
      <c r="I45" s="22"/>
      <c r="J45" s="22">
        <v>32391</v>
      </c>
      <c r="K45" s="22">
        <v>70185</v>
      </c>
      <c r="L45" s="22">
        <v>102132</v>
      </c>
      <c r="M45" s="22">
        <v>49204</v>
      </c>
      <c r="N45" s="22">
        <v>221521</v>
      </c>
      <c r="O45" s="22">
        <v>68953</v>
      </c>
      <c r="P45" s="22">
        <v>210247</v>
      </c>
      <c r="Q45" s="22">
        <v>83935</v>
      </c>
      <c r="R45" s="22">
        <v>363135</v>
      </c>
      <c r="S45" s="22">
        <v>249569</v>
      </c>
      <c r="T45" s="22">
        <v>100308</v>
      </c>
      <c r="U45" s="22"/>
      <c r="V45" s="22">
        <v>349877</v>
      </c>
      <c r="W45" s="22">
        <v>966924</v>
      </c>
      <c r="X45" s="22">
        <v>3427694</v>
      </c>
      <c r="Y45" s="22">
        <v>-2460770</v>
      </c>
      <c r="Z45" s="23">
        <v>-71.790830803449779</v>
      </c>
      <c r="AA45" s="20">
        <v>3427694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39731949</v>
      </c>
      <c r="D48" s="29">
        <f t="shared" ref="D48:Y48" si="1">SUM(D35:D47)</f>
        <v>0</v>
      </c>
      <c r="E48" s="30">
        <f t="shared" si="1"/>
        <v>39491712</v>
      </c>
      <c r="F48" s="31">
        <f t="shared" si="1"/>
        <v>41879230</v>
      </c>
      <c r="G48" s="31">
        <f t="shared" si="1"/>
        <v>737911</v>
      </c>
      <c r="H48" s="31">
        <f t="shared" si="1"/>
        <v>713915</v>
      </c>
      <c r="I48" s="31">
        <f t="shared" si="1"/>
        <v>0</v>
      </c>
      <c r="J48" s="31">
        <f t="shared" si="1"/>
        <v>1451826</v>
      </c>
      <c r="K48" s="31">
        <f t="shared" si="1"/>
        <v>851958</v>
      </c>
      <c r="L48" s="31">
        <f t="shared" si="1"/>
        <v>1198068</v>
      </c>
      <c r="M48" s="31">
        <f t="shared" si="1"/>
        <v>807525</v>
      </c>
      <c r="N48" s="31">
        <f t="shared" si="1"/>
        <v>2857551</v>
      </c>
      <c r="O48" s="31">
        <f t="shared" si="1"/>
        <v>773728</v>
      </c>
      <c r="P48" s="31">
        <f t="shared" si="1"/>
        <v>885880</v>
      </c>
      <c r="Q48" s="31">
        <f t="shared" si="1"/>
        <v>1010899</v>
      </c>
      <c r="R48" s="31">
        <f t="shared" si="1"/>
        <v>2670507</v>
      </c>
      <c r="S48" s="31">
        <f t="shared" si="1"/>
        <v>1617672</v>
      </c>
      <c r="T48" s="31">
        <f t="shared" si="1"/>
        <v>1313339</v>
      </c>
      <c r="U48" s="31">
        <f t="shared" si="1"/>
        <v>0</v>
      </c>
      <c r="V48" s="31">
        <f t="shared" si="1"/>
        <v>2931011</v>
      </c>
      <c r="W48" s="31">
        <f t="shared" si="1"/>
        <v>9910895</v>
      </c>
      <c r="X48" s="31">
        <f t="shared" si="1"/>
        <v>41879230</v>
      </c>
      <c r="Y48" s="31">
        <f t="shared" si="1"/>
        <v>-31968335</v>
      </c>
      <c r="Z48" s="32">
        <f>+IF(X48&lt;&gt;0,+(Y48/X48)*100,0)</f>
        <v>-76.334581605249184</v>
      </c>
      <c r="AA48" s="29">
        <f>SUM(AA35:AA47)</f>
        <v>41879230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1569794</v>
      </c>
      <c r="D49" s="39">
        <f t="shared" si="2"/>
        <v>0</v>
      </c>
      <c r="E49" s="40">
        <f t="shared" si="2"/>
        <v>-5224224</v>
      </c>
      <c r="F49" s="41">
        <f t="shared" si="2"/>
        <v>-7511658</v>
      </c>
      <c r="G49" s="41">
        <f t="shared" si="2"/>
        <v>6535470</v>
      </c>
      <c r="H49" s="41">
        <f t="shared" si="2"/>
        <v>2228477</v>
      </c>
      <c r="I49" s="41">
        <f t="shared" si="2"/>
        <v>0</v>
      </c>
      <c r="J49" s="41">
        <f t="shared" si="2"/>
        <v>8763947</v>
      </c>
      <c r="K49" s="41">
        <f t="shared" si="2"/>
        <v>2025366</v>
      </c>
      <c r="L49" s="41">
        <f t="shared" si="2"/>
        <v>1619868</v>
      </c>
      <c r="M49" s="41">
        <f t="shared" si="2"/>
        <v>5469687</v>
      </c>
      <c r="N49" s="41">
        <f t="shared" si="2"/>
        <v>9114921</v>
      </c>
      <c r="O49" s="41">
        <f t="shared" si="2"/>
        <v>1957601</v>
      </c>
      <c r="P49" s="41">
        <f t="shared" si="2"/>
        <v>1799796</v>
      </c>
      <c r="Q49" s="41">
        <f t="shared" si="2"/>
        <v>4280829</v>
      </c>
      <c r="R49" s="41">
        <f t="shared" si="2"/>
        <v>8038226</v>
      </c>
      <c r="S49" s="41">
        <f t="shared" si="2"/>
        <v>4008334</v>
      </c>
      <c r="T49" s="41">
        <f t="shared" si="2"/>
        <v>1355263</v>
      </c>
      <c r="U49" s="41">
        <f t="shared" si="2"/>
        <v>0</v>
      </c>
      <c r="V49" s="41">
        <f t="shared" si="2"/>
        <v>5363597</v>
      </c>
      <c r="W49" s="41">
        <f t="shared" si="2"/>
        <v>31280691</v>
      </c>
      <c r="X49" s="41">
        <f t="shared" si="2"/>
        <v>-7511658</v>
      </c>
      <c r="Y49" s="41">
        <f t="shared" si="2"/>
        <v>38792349</v>
      </c>
      <c r="Z49" s="42">
        <f>+IF(X49&lt;&gt;0,+(Y49/X49)*100,0)</f>
        <v>-516.42858340994758</v>
      </c>
      <c r="AA49" s="39">
        <f>+AA33-AA48</f>
        <v>-7511658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1569794</v>
      </c>
      <c r="D52" s="48">
        <f t="shared" si="3"/>
        <v>0</v>
      </c>
      <c r="E52" s="49">
        <f t="shared" si="3"/>
        <v>-5224224</v>
      </c>
      <c r="F52" s="50">
        <f t="shared" si="3"/>
        <v>-7511658</v>
      </c>
      <c r="G52" s="50">
        <f t="shared" si="3"/>
        <v>6535470</v>
      </c>
      <c r="H52" s="50">
        <f t="shared" si="3"/>
        <v>2228477</v>
      </c>
      <c r="I52" s="50">
        <f t="shared" si="3"/>
        <v>0</v>
      </c>
      <c r="J52" s="50">
        <f t="shared" si="3"/>
        <v>8763947</v>
      </c>
      <c r="K52" s="50">
        <f t="shared" si="3"/>
        <v>2025366</v>
      </c>
      <c r="L52" s="50">
        <f t="shared" si="3"/>
        <v>1619868</v>
      </c>
      <c r="M52" s="50">
        <f t="shared" si="3"/>
        <v>5469687</v>
      </c>
      <c r="N52" s="50">
        <f t="shared" si="3"/>
        <v>9114921</v>
      </c>
      <c r="O52" s="50">
        <f t="shared" si="3"/>
        <v>1957601</v>
      </c>
      <c r="P52" s="50">
        <f t="shared" si="3"/>
        <v>1799796</v>
      </c>
      <c r="Q52" s="50">
        <f t="shared" si="3"/>
        <v>4280829</v>
      </c>
      <c r="R52" s="50">
        <f t="shared" si="3"/>
        <v>8038226</v>
      </c>
      <c r="S52" s="50">
        <f t="shared" si="3"/>
        <v>4008334</v>
      </c>
      <c r="T52" s="50">
        <f t="shared" si="3"/>
        <v>1355263</v>
      </c>
      <c r="U52" s="50">
        <f t="shared" si="3"/>
        <v>0</v>
      </c>
      <c r="V52" s="50">
        <f t="shared" si="3"/>
        <v>5363597</v>
      </c>
      <c r="W52" s="50">
        <f t="shared" si="3"/>
        <v>31280691</v>
      </c>
      <c r="X52" s="50">
        <f t="shared" si="3"/>
        <v>-7511658</v>
      </c>
      <c r="Y52" s="50">
        <f t="shared" si="3"/>
        <v>38792349</v>
      </c>
      <c r="Z52" s="51">
        <f>+IF(X52&lt;&gt;0,+(Y52/X52)*100,0)</f>
        <v>-516.42858340994758</v>
      </c>
      <c r="AA52" s="48">
        <f>SUM(AA49:AA51)</f>
        <v>-7511658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1569794</v>
      </c>
      <c r="D54" s="54">
        <f>+D52-D53</f>
        <v>0</v>
      </c>
      <c r="E54" s="55">
        <f t="shared" si="4"/>
        <v>-5224224</v>
      </c>
      <c r="F54" s="56">
        <f t="shared" si="4"/>
        <v>-7511658</v>
      </c>
      <c r="G54" s="56">
        <f t="shared" si="4"/>
        <v>6535470</v>
      </c>
      <c r="H54" s="56">
        <f t="shared" si="4"/>
        <v>2228477</v>
      </c>
      <c r="I54" s="56">
        <f t="shared" si="4"/>
        <v>0</v>
      </c>
      <c r="J54" s="56">
        <f t="shared" si="4"/>
        <v>8763947</v>
      </c>
      <c r="K54" s="56">
        <f t="shared" si="4"/>
        <v>2025366</v>
      </c>
      <c r="L54" s="56">
        <f t="shared" si="4"/>
        <v>1619868</v>
      </c>
      <c r="M54" s="56">
        <f t="shared" si="4"/>
        <v>5469687</v>
      </c>
      <c r="N54" s="56">
        <f t="shared" si="4"/>
        <v>9114921</v>
      </c>
      <c r="O54" s="56">
        <f t="shared" si="4"/>
        <v>1957601</v>
      </c>
      <c r="P54" s="56">
        <f t="shared" si="4"/>
        <v>1799796</v>
      </c>
      <c r="Q54" s="56">
        <f t="shared" si="4"/>
        <v>4280829</v>
      </c>
      <c r="R54" s="56">
        <f t="shared" si="4"/>
        <v>8038226</v>
      </c>
      <c r="S54" s="56">
        <f t="shared" si="4"/>
        <v>4008334</v>
      </c>
      <c r="T54" s="56">
        <f t="shared" si="4"/>
        <v>1355263</v>
      </c>
      <c r="U54" s="56">
        <f t="shared" si="4"/>
        <v>0</v>
      </c>
      <c r="V54" s="56">
        <f t="shared" si="4"/>
        <v>5363597</v>
      </c>
      <c r="W54" s="56">
        <f t="shared" si="4"/>
        <v>31280691</v>
      </c>
      <c r="X54" s="56">
        <f t="shared" si="4"/>
        <v>-7511658</v>
      </c>
      <c r="Y54" s="56">
        <f t="shared" si="4"/>
        <v>38792349</v>
      </c>
      <c r="Z54" s="57">
        <f>+IF(X54&lt;&gt;0,+(Y54/X54)*100,0)</f>
        <v>-516.42858340994758</v>
      </c>
      <c r="AA54" s="54">
        <f>+AA52-AA53</f>
        <v>-7511658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1569794</v>
      </c>
      <c r="D57" s="48">
        <f>SUM(D54:D56)</f>
        <v>0</v>
      </c>
      <c r="E57" s="49">
        <f t="shared" si="5"/>
        <v>-5224224</v>
      </c>
      <c r="F57" s="50">
        <f t="shared" si="5"/>
        <v>-7511658</v>
      </c>
      <c r="G57" s="50">
        <f t="shared" si="5"/>
        <v>6535470</v>
      </c>
      <c r="H57" s="50">
        <f t="shared" si="5"/>
        <v>2228477</v>
      </c>
      <c r="I57" s="50">
        <f t="shared" si="5"/>
        <v>0</v>
      </c>
      <c r="J57" s="50">
        <f t="shared" si="5"/>
        <v>8763947</v>
      </c>
      <c r="K57" s="50">
        <f t="shared" si="5"/>
        <v>2025366</v>
      </c>
      <c r="L57" s="50">
        <f t="shared" si="5"/>
        <v>1619868</v>
      </c>
      <c r="M57" s="50">
        <f t="shared" si="5"/>
        <v>5469687</v>
      </c>
      <c r="N57" s="50">
        <f t="shared" si="5"/>
        <v>9114921</v>
      </c>
      <c r="O57" s="50">
        <f t="shared" si="5"/>
        <v>1957601</v>
      </c>
      <c r="P57" s="50">
        <f t="shared" si="5"/>
        <v>1799796</v>
      </c>
      <c r="Q57" s="50">
        <f t="shared" si="5"/>
        <v>4280829</v>
      </c>
      <c r="R57" s="50">
        <f t="shared" si="5"/>
        <v>8038226</v>
      </c>
      <c r="S57" s="50">
        <f t="shared" si="5"/>
        <v>4008334</v>
      </c>
      <c r="T57" s="50">
        <f t="shared" si="5"/>
        <v>1355263</v>
      </c>
      <c r="U57" s="50">
        <f t="shared" si="5"/>
        <v>0</v>
      </c>
      <c r="V57" s="50">
        <f t="shared" si="5"/>
        <v>5363597</v>
      </c>
      <c r="W57" s="50">
        <f t="shared" si="5"/>
        <v>31280691</v>
      </c>
      <c r="X57" s="50">
        <f t="shared" si="5"/>
        <v>-7511658</v>
      </c>
      <c r="Y57" s="50">
        <f t="shared" si="5"/>
        <v>38792349</v>
      </c>
      <c r="Z57" s="51">
        <f>+IF(X57&lt;&gt;0,+(Y57/X57)*100,0)</f>
        <v>-516.42858340994758</v>
      </c>
      <c r="AA57" s="48">
        <f>SUM(AA54:AA56)</f>
        <v>-7511658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1569794</v>
      </c>
      <c r="D60" s="65">
        <f>SUM(D57:D59)</f>
        <v>0</v>
      </c>
      <c r="E60" s="66">
        <f t="shared" si="6"/>
        <v>-5224224</v>
      </c>
      <c r="F60" s="67">
        <f t="shared" si="6"/>
        <v>-7511658</v>
      </c>
      <c r="G60" s="67">
        <f t="shared" si="6"/>
        <v>6535470</v>
      </c>
      <c r="H60" s="67">
        <f t="shared" si="6"/>
        <v>2228477</v>
      </c>
      <c r="I60" s="67">
        <f t="shared" si="6"/>
        <v>0</v>
      </c>
      <c r="J60" s="67">
        <f t="shared" si="6"/>
        <v>8763947</v>
      </c>
      <c r="K60" s="67">
        <f t="shared" si="6"/>
        <v>2025366</v>
      </c>
      <c r="L60" s="67">
        <f t="shared" si="6"/>
        <v>1619868</v>
      </c>
      <c r="M60" s="67">
        <f t="shared" si="6"/>
        <v>5469687</v>
      </c>
      <c r="N60" s="67">
        <f t="shared" si="6"/>
        <v>9114921</v>
      </c>
      <c r="O60" s="67">
        <f t="shared" si="6"/>
        <v>1957601</v>
      </c>
      <c r="P60" s="67">
        <f t="shared" si="6"/>
        <v>1799796</v>
      </c>
      <c r="Q60" s="67">
        <f t="shared" si="6"/>
        <v>4280829</v>
      </c>
      <c r="R60" s="67">
        <f t="shared" si="6"/>
        <v>8038226</v>
      </c>
      <c r="S60" s="67">
        <f t="shared" si="6"/>
        <v>4008334</v>
      </c>
      <c r="T60" s="67">
        <f t="shared" si="6"/>
        <v>1355263</v>
      </c>
      <c r="U60" s="67">
        <f t="shared" si="6"/>
        <v>0</v>
      </c>
      <c r="V60" s="67">
        <f t="shared" si="6"/>
        <v>5363597</v>
      </c>
      <c r="W60" s="67">
        <f t="shared" si="6"/>
        <v>31280691</v>
      </c>
      <c r="X60" s="67">
        <f t="shared" si="6"/>
        <v>-7511658</v>
      </c>
      <c r="Y60" s="67">
        <f t="shared" si="6"/>
        <v>38792349</v>
      </c>
      <c r="Z60" s="68">
        <f>+IF(X60&lt;&gt;0,+(Y60/X60)*100,0)</f>
        <v>-516.42858340994758</v>
      </c>
      <c r="AA60" s="65">
        <f>SUM(AA57:AA59)</f>
        <v>-7511658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22161387</v>
      </c>
      <c r="D9" s="20"/>
      <c r="E9" s="21">
        <v>28653562</v>
      </c>
      <c r="F9" s="22">
        <v>28653562</v>
      </c>
      <c r="G9" s="22">
        <v>2918493</v>
      </c>
      <c r="H9" s="22">
        <v>2373948</v>
      </c>
      <c r="I9" s="22">
        <v>2373834</v>
      </c>
      <c r="J9" s="22">
        <v>7666275</v>
      </c>
      <c r="K9" s="22">
        <v>2377310</v>
      </c>
      <c r="L9" s="22">
        <v>2384086</v>
      </c>
      <c r="M9" s="22">
        <v>2299102</v>
      </c>
      <c r="N9" s="22">
        <v>7060498</v>
      </c>
      <c r="O9" s="22">
        <v>2359385</v>
      </c>
      <c r="P9" s="22">
        <v>2360606</v>
      </c>
      <c r="Q9" s="22">
        <v>2349661</v>
      </c>
      <c r="R9" s="22">
        <v>7069652</v>
      </c>
      <c r="S9" s="22">
        <v>2246597</v>
      </c>
      <c r="T9" s="22">
        <v>2343015</v>
      </c>
      <c r="U9" s="22">
        <v>2340684</v>
      </c>
      <c r="V9" s="22">
        <v>6930296</v>
      </c>
      <c r="W9" s="22">
        <v>28726721</v>
      </c>
      <c r="X9" s="22">
        <v>28653562</v>
      </c>
      <c r="Y9" s="22">
        <v>73159</v>
      </c>
      <c r="Z9" s="23">
        <v>0.25532253197700167</v>
      </c>
      <c r="AA9" s="20">
        <v>28653562</v>
      </c>
    </row>
    <row r="10" spans="1:27" x14ac:dyDescent="0.25">
      <c r="A10" s="19" t="s">
        <v>38</v>
      </c>
      <c r="B10" s="15" t="s">
        <v>32</v>
      </c>
      <c r="C10" s="20">
        <v>7640</v>
      </c>
      <c r="D10" s="20"/>
      <c r="E10" s="21">
        <v>12147</v>
      </c>
      <c r="F10" s="22">
        <v>12147</v>
      </c>
      <c r="G10" s="22">
        <v>1619</v>
      </c>
      <c r="H10" s="22"/>
      <c r="I10" s="22"/>
      <c r="J10" s="22">
        <v>1619</v>
      </c>
      <c r="K10" s="22"/>
      <c r="L10" s="22">
        <v>1619</v>
      </c>
      <c r="M10" s="22"/>
      <c r="N10" s="22">
        <v>1619</v>
      </c>
      <c r="O10" s="22">
        <v>1619</v>
      </c>
      <c r="P10" s="22">
        <v>1619</v>
      </c>
      <c r="Q10" s="22"/>
      <c r="R10" s="22">
        <v>3238</v>
      </c>
      <c r="S10" s="22">
        <v>1619</v>
      </c>
      <c r="T10" s="22"/>
      <c r="U10" s="22"/>
      <c r="V10" s="22">
        <v>1619</v>
      </c>
      <c r="W10" s="22">
        <v>8095</v>
      </c>
      <c r="X10" s="22">
        <v>12147</v>
      </c>
      <c r="Y10" s="22">
        <v>-4052</v>
      </c>
      <c r="Z10" s="23">
        <v>-33.358030789495345</v>
      </c>
      <c r="AA10" s="20">
        <v>12147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2648703</v>
      </c>
      <c r="D13" s="20"/>
      <c r="E13" s="21">
        <v>2714906</v>
      </c>
      <c r="F13" s="22">
        <v>2714906</v>
      </c>
      <c r="G13" s="22">
        <v>239462</v>
      </c>
      <c r="H13" s="22">
        <v>249863</v>
      </c>
      <c r="I13" s="22">
        <v>250636</v>
      </c>
      <c r="J13" s="22">
        <v>739961</v>
      </c>
      <c r="K13" s="22">
        <v>255227</v>
      </c>
      <c r="L13" s="22">
        <v>256168</v>
      </c>
      <c r="M13" s="22">
        <v>265968</v>
      </c>
      <c r="N13" s="22">
        <v>777363</v>
      </c>
      <c r="O13" s="22">
        <v>262399</v>
      </c>
      <c r="P13" s="22">
        <v>264447</v>
      </c>
      <c r="Q13" s="22">
        <v>267823</v>
      </c>
      <c r="R13" s="22">
        <v>794669</v>
      </c>
      <c r="S13" s="22">
        <v>210149</v>
      </c>
      <c r="T13" s="22">
        <v>273588</v>
      </c>
      <c r="U13" s="22">
        <v>267348</v>
      </c>
      <c r="V13" s="22">
        <v>751085</v>
      </c>
      <c r="W13" s="22">
        <v>3063078</v>
      </c>
      <c r="X13" s="22">
        <v>2714906</v>
      </c>
      <c r="Y13" s="22">
        <v>348172</v>
      </c>
      <c r="Z13" s="23">
        <v>12.824458747374678</v>
      </c>
      <c r="AA13" s="20">
        <v>2714906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6197417</v>
      </c>
      <c r="D23" s="20"/>
      <c r="E23" s="21">
        <v>7287083</v>
      </c>
      <c r="F23" s="22">
        <v>7287083</v>
      </c>
      <c r="G23" s="22">
        <v>700408</v>
      </c>
      <c r="H23" s="22">
        <v>570363</v>
      </c>
      <c r="I23" s="22">
        <v>569160</v>
      </c>
      <c r="J23" s="22">
        <v>1839931</v>
      </c>
      <c r="K23" s="22">
        <v>572244</v>
      </c>
      <c r="L23" s="22">
        <v>571646</v>
      </c>
      <c r="M23" s="22">
        <v>569092</v>
      </c>
      <c r="N23" s="22">
        <v>1712982</v>
      </c>
      <c r="O23" s="22">
        <v>566751</v>
      </c>
      <c r="P23" s="22">
        <v>560517</v>
      </c>
      <c r="Q23" s="22">
        <v>542454</v>
      </c>
      <c r="R23" s="22">
        <v>1669722</v>
      </c>
      <c r="S23" s="22">
        <v>537433</v>
      </c>
      <c r="T23" s="22">
        <v>564043</v>
      </c>
      <c r="U23" s="22">
        <v>561179</v>
      </c>
      <c r="V23" s="22">
        <v>1662655</v>
      </c>
      <c r="W23" s="22">
        <v>6885290</v>
      </c>
      <c r="X23" s="22">
        <v>7287083</v>
      </c>
      <c r="Y23" s="22">
        <v>-401793</v>
      </c>
      <c r="Z23" s="23">
        <v>-5.5137700503754381</v>
      </c>
      <c r="AA23" s="20">
        <v>7287083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5899162</v>
      </c>
      <c r="D26" s="20"/>
      <c r="E26" s="21">
        <v>14676378</v>
      </c>
      <c r="F26" s="22">
        <v>14676378</v>
      </c>
      <c r="G26" s="22">
        <v>5818541</v>
      </c>
      <c r="H26" s="22"/>
      <c r="I26" s="22"/>
      <c r="J26" s="22">
        <v>5818541</v>
      </c>
      <c r="K26" s="22"/>
      <c r="L26" s="22"/>
      <c r="M26" s="22">
        <v>5061605</v>
      </c>
      <c r="N26" s="22">
        <v>5061605</v>
      </c>
      <c r="O26" s="22"/>
      <c r="P26" s="22"/>
      <c r="Q26" s="22">
        <v>3796232</v>
      </c>
      <c r="R26" s="22">
        <v>3796232</v>
      </c>
      <c r="S26" s="22"/>
      <c r="T26" s="22"/>
      <c r="U26" s="22"/>
      <c r="V26" s="22"/>
      <c r="W26" s="22">
        <v>14676378</v>
      </c>
      <c r="X26" s="22">
        <v>14676378</v>
      </c>
      <c r="Y26" s="22"/>
      <c r="Z26" s="23"/>
      <c r="AA26" s="20">
        <v>14676378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672900</v>
      </c>
      <c r="F27" s="22">
        <v>672900</v>
      </c>
      <c r="G27" s="22">
        <v>163706</v>
      </c>
      <c r="H27" s="22">
        <v>165998</v>
      </c>
      <c r="I27" s="22">
        <v>163987</v>
      </c>
      <c r="J27" s="22">
        <v>493691</v>
      </c>
      <c r="K27" s="22">
        <v>179504</v>
      </c>
      <c r="L27" s="22">
        <v>177419</v>
      </c>
      <c r="M27" s="22">
        <v>179574</v>
      </c>
      <c r="N27" s="22">
        <v>536497</v>
      </c>
      <c r="O27" s="22">
        <v>157342</v>
      </c>
      <c r="P27" s="22">
        <v>163345</v>
      </c>
      <c r="Q27" s="22">
        <v>142031</v>
      </c>
      <c r="R27" s="22">
        <v>462718</v>
      </c>
      <c r="S27" s="22">
        <v>36615</v>
      </c>
      <c r="T27" s="22">
        <v>172550</v>
      </c>
      <c r="U27" s="22">
        <v>164176</v>
      </c>
      <c r="V27" s="22">
        <v>373341</v>
      </c>
      <c r="W27" s="22">
        <v>1866247</v>
      </c>
      <c r="X27" s="22">
        <v>672900</v>
      </c>
      <c r="Y27" s="22">
        <v>1193347</v>
      </c>
      <c r="Z27" s="23">
        <v>177.34388467825829</v>
      </c>
      <c r="AA27" s="20">
        <v>672900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36914309</v>
      </c>
      <c r="D33" s="29">
        <f t="shared" ref="D33:Y33" si="0">SUM(D6:D32)</f>
        <v>0</v>
      </c>
      <c r="E33" s="30">
        <f t="shared" si="0"/>
        <v>54016976</v>
      </c>
      <c r="F33" s="31">
        <f t="shared" si="0"/>
        <v>54016976</v>
      </c>
      <c r="G33" s="31">
        <f t="shared" si="0"/>
        <v>9842229</v>
      </c>
      <c r="H33" s="31">
        <f t="shared" si="0"/>
        <v>3360172</v>
      </c>
      <c r="I33" s="31">
        <f t="shared" si="0"/>
        <v>3357617</v>
      </c>
      <c r="J33" s="31">
        <f t="shared" si="0"/>
        <v>16560018</v>
      </c>
      <c r="K33" s="31">
        <f t="shared" si="0"/>
        <v>3384285</v>
      </c>
      <c r="L33" s="31">
        <f t="shared" si="0"/>
        <v>3390938</v>
      </c>
      <c r="M33" s="31">
        <f t="shared" si="0"/>
        <v>8375341</v>
      </c>
      <c r="N33" s="31">
        <f t="shared" si="0"/>
        <v>15150564</v>
      </c>
      <c r="O33" s="31">
        <f t="shared" si="0"/>
        <v>3347496</v>
      </c>
      <c r="P33" s="31">
        <f t="shared" si="0"/>
        <v>3350534</v>
      </c>
      <c r="Q33" s="31">
        <f t="shared" si="0"/>
        <v>7098201</v>
      </c>
      <c r="R33" s="31">
        <f t="shared" si="0"/>
        <v>13796231</v>
      </c>
      <c r="S33" s="31">
        <f t="shared" si="0"/>
        <v>3032413</v>
      </c>
      <c r="T33" s="31">
        <f t="shared" si="0"/>
        <v>3353196</v>
      </c>
      <c r="U33" s="31">
        <f t="shared" si="0"/>
        <v>3333387</v>
      </c>
      <c r="V33" s="31">
        <f t="shared" si="0"/>
        <v>9718996</v>
      </c>
      <c r="W33" s="31">
        <f t="shared" si="0"/>
        <v>55225809</v>
      </c>
      <c r="X33" s="31">
        <f t="shared" si="0"/>
        <v>54016976</v>
      </c>
      <c r="Y33" s="31">
        <f t="shared" si="0"/>
        <v>1208833</v>
      </c>
      <c r="Z33" s="32">
        <f>+IF(X33&lt;&gt;0,+(Y33/X33)*100,0)</f>
        <v>2.2378761076888125</v>
      </c>
      <c r="AA33" s="29">
        <f>SUM(AA6:AA32)</f>
        <v>54016976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15173217</v>
      </c>
      <c r="D35" s="20"/>
      <c r="E35" s="21">
        <v>15599527</v>
      </c>
      <c r="F35" s="22">
        <v>15619797</v>
      </c>
      <c r="G35" s="22">
        <v>1172509</v>
      </c>
      <c r="H35" s="22">
        <v>1185966</v>
      </c>
      <c r="I35" s="22">
        <v>1312692</v>
      </c>
      <c r="J35" s="22">
        <v>3671167</v>
      </c>
      <c r="K35" s="22">
        <v>1119726</v>
      </c>
      <c r="L35" s="22">
        <v>1126995</v>
      </c>
      <c r="M35" s="22">
        <v>1901934</v>
      </c>
      <c r="N35" s="22">
        <v>4148655</v>
      </c>
      <c r="O35" s="22">
        <v>1300777</v>
      </c>
      <c r="P35" s="22">
        <v>1171660</v>
      </c>
      <c r="Q35" s="22">
        <v>1089649</v>
      </c>
      <c r="R35" s="22">
        <v>3562086</v>
      </c>
      <c r="S35" s="22">
        <v>1158846</v>
      </c>
      <c r="T35" s="22">
        <v>1264195</v>
      </c>
      <c r="U35" s="22">
        <v>1201278</v>
      </c>
      <c r="V35" s="22">
        <v>3624319</v>
      </c>
      <c r="W35" s="22">
        <v>15006227</v>
      </c>
      <c r="X35" s="22">
        <v>15619797</v>
      </c>
      <c r="Y35" s="22">
        <v>-613570</v>
      </c>
      <c r="Z35" s="23">
        <v>-3.9281560445375825</v>
      </c>
      <c r="AA35" s="20">
        <v>15619797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2491297</v>
      </c>
      <c r="D38" s="20"/>
      <c r="E38" s="21">
        <v>2760000</v>
      </c>
      <c r="F38" s="22">
        <v>2708000</v>
      </c>
      <c r="G38" s="22">
        <v>320076</v>
      </c>
      <c r="H38" s="22">
        <v>207224</v>
      </c>
      <c r="I38" s="22">
        <v>170392</v>
      </c>
      <c r="J38" s="22">
        <v>697692</v>
      </c>
      <c r="K38" s="22">
        <v>193615</v>
      </c>
      <c r="L38" s="22">
        <v>142318</v>
      </c>
      <c r="M38" s="22">
        <v>288352</v>
      </c>
      <c r="N38" s="22">
        <v>624285</v>
      </c>
      <c r="O38" s="22">
        <v>231438</v>
      </c>
      <c r="P38" s="22">
        <v>175116</v>
      </c>
      <c r="Q38" s="22">
        <v>176505</v>
      </c>
      <c r="R38" s="22">
        <v>583059</v>
      </c>
      <c r="S38" s="22">
        <v>219199</v>
      </c>
      <c r="T38" s="22">
        <v>167358</v>
      </c>
      <c r="U38" s="22">
        <v>150269</v>
      </c>
      <c r="V38" s="22">
        <v>536826</v>
      </c>
      <c r="W38" s="22">
        <v>2441862</v>
      </c>
      <c r="X38" s="22">
        <v>2708000</v>
      </c>
      <c r="Y38" s="22">
        <v>-266138</v>
      </c>
      <c r="Z38" s="23">
        <v>-9.8278434268833088</v>
      </c>
      <c r="AA38" s="20">
        <v>2708000</v>
      </c>
    </row>
    <row r="39" spans="1:27" x14ac:dyDescent="0.25">
      <c r="A39" s="19" t="s">
        <v>65</v>
      </c>
      <c r="B39" s="15" t="s">
        <v>32</v>
      </c>
      <c r="C39" s="20">
        <v>11403998</v>
      </c>
      <c r="D39" s="20"/>
      <c r="E39" s="21">
        <v>3339175</v>
      </c>
      <c r="F39" s="22">
        <v>3339175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3339175</v>
      </c>
      <c r="Y39" s="22">
        <v>-3339175</v>
      </c>
      <c r="Z39" s="23">
        <v>-100</v>
      </c>
      <c r="AA39" s="20">
        <v>3339175</v>
      </c>
    </row>
    <row r="40" spans="1:27" x14ac:dyDescent="0.25">
      <c r="A40" s="19" t="s">
        <v>66</v>
      </c>
      <c r="B40" s="15" t="s">
        <v>32</v>
      </c>
      <c r="C40" s="20">
        <v>229499</v>
      </c>
      <c r="D40" s="20"/>
      <c r="E40" s="21">
        <v>204624</v>
      </c>
      <c r="F40" s="22">
        <v>204624</v>
      </c>
      <c r="G40" s="22">
        <v>36336</v>
      </c>
      <c r="H40" s="22">
        <v>36336</v>
      </c>
      <c r="I40" s="22">
        <v>35163</v>
      </c>
      <c r="J40" s="22">
        <v>107835</v>
      </c>
      <c r="K40" s="22">
        <v>36336</v>
      </c>
      <c r="L40" s="22">
        <v>35163</v>
      </c>
      <c r="M40" s="22">
        <v>36336</v>
      </c>
      <c r="N40" s="22">
        <v>107835</v>
      </c>
      <c r="O40" s="22">
        <v>36336</v>
      </c>
      <c r="P40" s="22">
        <v>32820</v>
      </c>
      <c r="Q40" s="22">
        <v>36336</v>
      </c>
      <c r="R40" s="22">
        <v>105492</v>
      </c>
      <c r="S40" s="22">
        <v>35163</v>
      </c>
      <c r="T40" s="22">
        <v>36336</v>
      </c>
      <c r="U40" s="22">
        <v>47330</v>
      </c>
      <c r="V40" s="22">
        <v>118829</v>
      </c>
      <c r="W40" s="22">
        <v>439991</v>
      </c>
      <c r="X40" s="22">
        <v>204624</v>
      </c>
      <c r="Y40" s="22">
        <v>235367</v>
      </c>
      <c r="Z40" s="23">
        <v>115.02414184064432</v>
      </c>
      <c r="AA40" s="20">
        <v>204624</v>
      </c>
    </row>
    <row r="41" spans="1:27" x14ac:dyDescent="0.25">
      <c r="A41" s="19" t="s">
        <v>40</v>
      </c>
      <c r="B41" s="15" t="s">
        <v>32</v>
      </c>
      <c r="C41" s="20">
        <v>8111123</v>
      </c>
      <c r="D41" s="20"/>
      <c r="E41" s="21">
        <v>9412676</v>
      </c>
      <c r="F41" s="22">
        <v>9412676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9412676</v>
      </c>
      <c r="Y41" s="22">
        <v>-9412676</v>
      </c>
      <c r="Z41" s="23">
        <v>-100</v>
      </c>
      <c r="AA41" s="20">
        <v>9412676</v>
      </c>
    </row>
    <row r="42" spans="1:27" x14ac:dyDescent="0.25">
      <c r="A42" s="19" t="s">
        <v>67</v>
      </c>
      <c r="B42" s="15" t="s">
        <v>32</v>
      </c>
      <c r="C42" s="20">
        <v>9576858</v>
      </c>
      <c r="D42" s="20"/>
      <c r="E42" s="21">
        <v>9742000</v>
      </c>
      <c r="F42" s="22">
        <v>9775889</v>
      </c>
      <c r="G42" s="22">
        <v>489162</v>
      </c>
      <c r="H42" s="22">
        <v>935089</v>
      </c>
      <c r="I42" s="22">
        <v>704544</v>
      </c>
      <c r="J42" s="22">
        <v>2128795</v>
      </c>
      <c r="K42" s="22">
        <v>1048892</v>
      </c>
      <c r="L42" s="22">
        <v>357956</v>
      </c>
      <c r="M42" s="22">
        <v>1866788</v>
      </c>
      <c r="N42" s="22">
        <v>3273636</v>
      </c>
      <c r="O42" s="22">
        <v>787746</v>
      </c>
      <c r="P42" s="22">
        <v>872469</v>
      </c>
      <c r="Q42" s="22">
        <v>188063</v>
      </c>
      <c r="R42" s="22">
        <v>1848278</v>
      </c>
      <c r="S42" s="22">
        <v>1438359</v>
      </c>
      <c r="T42" s="22">
        <v>561082</v>
      </c>
      <c r="U42" s="22">
        <v>1197036</v>
      </c>
      <c r="V42" s="22">
        <v>3196477</v>
      </c>
      <c r="W42" s="22">
        <v>10447186</v>
      </c>
      <c r="X42" s="22">
        <v>9775889</v>
      </c>
      <c r="Y42" s="22">
        <v>671297</v>
      </c>
      <c r="Z42" s="23">
        <v>6.8668639752353977</v>
      </c>
      <c r="AA42" s="20">
        <v>9775889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3016886</v>
      </c>
      <c r="F44" s="22">
        <v>3016886</v>
      </c>
      <c r="G44" s="22"/>
      <c r="H44" s="22"/>
      <c r="I44" s="22">
        <v>295817</v>
      </c>
      <c r="J44" s="22">
        <v>295817</v>
      </c>
      <c r="K44" s="22">
        <v>-20553</v>
      </c>
      <c r="L44" s="22"/>
      <c r="M44" s="22"/>
      <c r="N44" s="22">
        <v>-20553</v>
      </c>
      <c r="O44" s="22"/>
      <c r="P44" s="22"/>
      <c r="Q44" s="22">
        <v>1745642</v>
      </c>
      <c r="R44" s="22">
        <v>1745642</v>
      </c>
      <c r="S44" s="22"/>
      <c r="T44" s="22">
        <v>-373940</v>
      </c>
      <c r="U44" s="22">
        <v>67704</v>
      </c>
      <c r="V44" s="22">
        <v>-306236</v>
      </c>
      <c r="W44" s="22">
        <v>1714670</v>
      </c>
      <c r="X44" s="22">
        <v>3016886</v>
      </c>
      <c r="Y44" s="22">
        <v>-1302216</v>
      </c>
      <c r="Z44" s="23">
        <v>-43.164242864993909</v>
      </c>
      <c r="AA44" s="20">
        <v>3016886</v>
      </c>
    </row>
    <row r="45" spans="1:27" x14ac:dyDescent="0.25">
      <c r="A45" s="19" t="s">
        <v>70</v>
      </c>
      <c r="B45" s="15" t="s">
        <v>32</v>
      </c>
      <c r="C45" s="20">
        <v>414820</v>
      </c>
      <c r="D45" s="20"/>
      <c r="E45" s="21">
        <v>3102008</v>
      </c>
      <c r="F45" s="22">
        <v>3043119</v>
      </c>
      <c r="G45" s="22">
        <v>175114</v>
      </c>
      <c r="H45" s="22">
        <v>208515</v>
      </c>
      <c r="I45" s="22">
        <v>96958</v>
      </c>
      <c r="J45" s="22">
        <v>480587</v>
      </c>
      <c r="K45" s="22">
        <v>107943</v>
      </c>
      <c r="L45" s="22">
        <v>126330</v>
      </c>
      <c r="M45" s="22">
        <v>231119</v>
      </c>
      <c r="N45" s="22">
        <v>465392</v>
      </c>
      <c r="O45" s="22">
        <v>351742</v>
      </c>
      <c r="P45" s="22">
        <v>139985</v>
      </c>
      <c r="Q45" s="22">
        <v>35941</v>
      </c>
      <c r="R45" s="22">
        <v>527668</v>
      </c>
      <c r="S45" s="22">
        <v>982644</v>
      </c>
      <c r="T45" s="22">
        <v>174330</v>
      </c>
      <c r="U45" s="22">
        <v>264635</v>
      </c>
      <c r="V45" s="22">
        <v>1421609</v>
      </c>
      <c r="W45" s="22">
        <v>2895256</v>
      </c>
      <c r="X45" s="22">
        <v>3043119</v>
      </c>
      <c r="Y45" s="22">
        <v>-147863</v>
      </c>
      <c r="Z45" s="23">
        <v>-4.8589292761801293</v>
      </c>
      <c r="AA45" s="20">
        <v>3043119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47400812</v>
      </c>
      <c r="D48" s="29">
        <f t="shared" ref="D48:Y48" si="1">SUM(D35:D47)</f>
        <v>0</v>
      </c>
      <c r="E48" s="30">
        <f t="shared" si="1"/>
        <v>47176896</v>
      </c>
      <c r="F48" s="31">
        <f t="shared" si="1"/>
        <v>47120166</v>
      </c>
      <c r="G48" s="31">
        <f t="shared" si="1"/>
        <v>2193197</v>
      </c>
      <c r="H48" s="31">
        <f t="shared" si="1"/>
        <v>2573130</v>
      </c>
      <c r="I48" s="31">
        <f t="shared" si="1"/>
        <v>2615566</v>
      </c>
      <c r="J48" s="31">
        <f t="shared" si="1"/>
        <v>7381893</v>
      </c>
      <c r="K48" s="31">
        <f t="shared" si="1"/>
        <v>2485959</v>
      </c>
      <c r="L48" s="31">
        <f t="shared" si="1"/>
        <v>1788762</v>
      </c>
      <c r="M48" s="31">
        <f t="shared" si="1"/>
        <v>4324529</v>
      </c>
      <c r="N48" s="31">
        <f t="shared" si="1"/>
        <v>8599250</v>
      </c>
      <c r="O48" s="31">
        <f t="shared" si="1"/>
        <v>2708039</v>
      </c>
      <c r="P48" s="31">
        <f t="shared" si="1"/>
        <v>2392050</v>
      </c>
      <c r="Q48" s="31">
        <f t="shared" si="1"/>
        <v>3272136</v>
      </c>
      <c r="R48" s="31">
        <f t="shared" si="1"/>
        <v>8372225</v>
      </c>
      <c r="S48" s="31">
        <f t="shared" si="1"/>
        <v>3834211</v>
      </c>
      <c r="T48" s="31">
        <f t="shared" si="1"/>
        <v>1829361</v>
      </c>
      <c r="U48" s="31">
        <f t="shared" si="1"/>
        <v>2928252</v>
      </c>
      <c r="V48" s="31">
        <f t="shared" si="1"/>
        <v>8591824</v>
      </c>
      <c r="W48" s="31">
        <f t="shared" si="1"/>
        <v>32945192</v>
      </c>
      <c r="X48" s="31">
        <f t="shared" si="1"/>
        <v>47120166</v>
      </c>
      <c r="Y48" s="31">
        <f t="shared" si="1"/>
        <v>-14174974</v>
      </c>
      <c r="Z48" s="32">
        <f>+IF(X48&lt;&gt;0,+(Y48/X48)*100,0)</f>
        <v>-30.082606245487337</v>
      </c>
      <c r="AA48" s="29">
        <f>SUM(AA35:AA47)</f>
        <v>47120166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-10486503</v>
      </c>
      <c r="D49" s="39">
        <f t="shared" si="2"/>
        <v>0</v>
      </c>
      <c r="E49" s="40">
        <f t="shared" si="2"/>
        <v>6840080</v>
      </c>
      <c r="F49" s="41">
        <f t="shared" si="2"/>
        <v>6896810</v>
      </c>
      <c r="G49" s="41">
        <f t="shared" si="2"/>
        <v>7649032</v>
      </c>
      <c r="H49" s="41">
        <f t="shared" si="2"/>
        <v>787042</v>
      </c>
      <c r="I49" s="41">
        <f t="shared" si="2"/>
        <v>742051</v>
      </c>
      <c r="J49" s="41">
        <f t="shared" si="2"/>
        <v>9178125</v>
      </c>
      <c r="K49" s="41">
        <f t="shared" si="2"/>
        <v>898326</v>
      </c>
      <c r="L49" s="41">
        <f t="shared" si="2"/>
        <v>1602176</v>
      </c>
      <c r="M49" s="41">
        <f t="shared" si="2"/>
        <v>4050812</v>
      </c>
      <c r="N49" s="41">
        <f t="shared" si="2"/>
        <v>6551314</v>
      </c>
      <c r="O49" s="41">
        <f t="shared" si="2"/>
        <v>639457</v>
      </c>
      <c r="P49" s="41">
        <f t="shared" si="2"/>
        <v>958484</v>
      </c>
      <c r="Q49" s="41">
        <f t="shared" si="2"/>
        <v>3826065</v>
      </c>
      <c r="R49" s="41">
        <f t="shared" si="2"/>
        <v>5424006</v>
      </c>
      <c r="S49" s="41">
        <f t="shared" si="2"/>
        <v>-801798</v>
      </c>
      <c r="T49" s="41">
        <f t="shared" si="2"/>
        <v>1523835</v>
      </c>
      <c r="U49" s="41">
        <f t="shared" si="2"/>
        <v>405135</v>
      </c>
      <c r="V49" s="41">
        <f t="shared" si="2"/>
        <v>1127172</v>
      </c>
      <c r="W49" s="41">
        <f t="shared" si="2"/>
        <v>22280617</v>
      </c>
      <c r="X49" s="41">
        <f t="shared" si="2"/>
        <v>6896810</v>
      </c>
      <c r="Y49" s="41">
        <f t="shared" si="2"/>
        <v>15383807</v>
      </c>
      <c r="Z49" s="42">
        <f>+IF(X49&lt;&gt;0,+(Y49/X49)*100,0)</f>
        <v>223.05684802104162</v>
      </c>
      <c r="AA49" s="39">
        <f>+AA33-AA48</f>
        <v>6896810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-10486503</v>
      </c>
      <c r="D52" s="48">
        <f t="shared" si="3"/>
        <v>0</v>
      </c>
      <c r="E52" s="49">
        <f t="shared" si="3"/>
        <v>6840080</v>
      </c>
      <c r="F52" s="50">
        <f t="shared" si="3"/>
        <v>6896810</v>
      </c>
      <c r="G52" s="50">
        <f t="shared" si="3"/>
        <v>7649032</v>
      </c>
      <c r="H52" s="50">
        <f t="shared" si="3"/>
        <v>787042</v>
      </c>
      <c r="I52" s="50">
        <f t="shared" si="3"/>
        <v>742051</v>
      </c>
      <c r="J52" s="50">
        <f t="shared" si="3"/>
        <v>9178125</v>
      </c>
      <c r="K52" s="50">
        <f t="shared" si="3"/>
        <v>898326</v>
      </c>
      <c r="L52" s="50">
        <f t="shared" si="3"/>
        <v>1602176</v>
      </c>
      <c r="M52" s="50">
        <f t="shared" si="3"/>
        <v>4050812</v>
      </c>
      <c r="N52" s="50">
        <f t="shared" si="3"/>
        <v>6551314</v>
      </c>
      <c r="O52" s="50">
        <f t="shared" si="3"/>
        <v>639457</v>
      </c>
      <c r="P52" s="50">
        <f t="shared" si="3"/>
        <v>958484</v>
      </c>
      <c r="Q52" s="50">
        <f t="shared" si="3"/>
        <v>3826065</v>
      </c>
      <c r="R52" s="50">
        <f t="shared" si="3"/>
        <v>5424006</v>
      </c>
      <c r="S52" s="50">
        <f t="shared" si="3"/>
        <v>-801798</v>
      </c>
      <c r="T52" s="50">
        <f t="shared" si="3"/>
        <v>1523835</v>
      </c>
      <c r="U52" s="50">
        <f t="shared" si="3"/>
        <v>405135</v>
      </c>
      <c r="V52" s="50">
        <f t="shared" si="3"/>
        <v>1127172</v>
      </c>
      <c r="W52" s="50">
        <f t="shared" si="3"/>
        <v>22280617</v>
      </c>
      <c r="X52" s="50">
        <f t="shared" si="3"/>
        <v>6896810</v>
      </c>
      <c r="Y52" s="50">
        <f t="shared" si="3"/>
        <v>15383807</v>
      </c>
      <c r="Z52" s="51">
        <f>+IF(X52&lt;&gt;0,+(Y52/X52)*100,0)</f>
        <v>223.05684802104162</v>
      </c>
      <c r="AA52" s="48">
        <f>SUM(AA49:AA51)</f>
        <v>6896810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-10486503</v>
      </c>
      <c r="D54" s="54">
        <f>+D52-D53</f>
        <v>0</v>
      </c>
      <c r="E54" s="55">
        <f t="shared" si="4"/>
        <v>6840080</v>
      </c>
      <c r="F54" s="56">
        <f t="shared" si="4"/>
        <v>6896810</v>
      </c>
      <c r="G54" s="56">
        <f t="shared" si="4"/>
        <v>7649032</v>
      </c>
      <c r="H54" s="56">
        <f t="shared" si="4"/>
        <v>787042</v>
      </c>
      <c r="I54" s="56">
        <f t="shared" si="4"/>
        <v>742051</v>
      </c>
      <c r="J54" s="56">
        <f t="shared" si="4"/>
        <v>9178125</v>
      </c>
      <c r="K54" s="56">
        <f t="shared" si="4"/>
        <v>898326</v>
      </c>
      <c r="L54" s="56">
        <f t="shared" si="4"/>
        <v>1602176</v>
      </c>
      <c r="M54" s="56">
        <f t="shared" si="4"/>
        <v>4050812</v>
      </c>
      <c r="N54" s="56">
        <f t="shared" si="4"/>
        <v>6551314</v>
      </c>
      <c r="O54" s="56">
        <f t="shared" si="4"/>
        <v>639457</v>
      </c>
      <c r="P54" s="56">
        <f t="shared" si="4"/>
        <v>958484</v>
      </c>
      <c r="Q54" s="56">
        <f t="shared" si="4"/>
        <v>3826065</v>
      </c>
      <c r="R54" s="56">
        <f t="shared" si="4"/>
        <v>5424006</v>
      </c>
      <c r="S54" s="56">
        <f t="shared" si="4"/>
        <v>-801798</v>
      </c>
      <c r="T54" s="56">
        <f t="shared" si="4"/>
        <v>1523835</v>
      </c>
      <c r="U54" s="56">
        <f t="shared" si="4"/>
        <v>405135</v>
      </c>
      <c r="V54" s="56">
        <f t="shared" si="4"/>
        <v>1127172</v>
      </c>
      <c r="W54" s="56">
        <f t="shared" si="4"/>
        <v>22280617</v>
      </c>
      <c r="X54" s="56">
        <f t="shared" si="4"/>
        <v>6896810</v>
      </c>
      <c r="Y54" s="56">
        <f t="shared" si="4"/>
        <v>15383807</v>
      </c>
      <c r="Z54" s="57">
        <f>+IF(X54&lt;&gt;0,+(Y54/X54)*100,0)</f>
        <v>223.05684802104162</v>
      </c>
      <c r="AA54" s="54">
        <f>+AA52-AA53</f>
        <v>6896810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-10486503</v>
      </c>
      <c r="D57" s="48">
        <f>SUM(D54:D56)</f>
        <v>0</v>
      </c>
      <c r="E57" s="49">
        <f t="shared" si="5"/>
        <v>6840080</v>
      </c>
      <c r="F57" s="50">
        <f t="shared" si="5"/>
        <v>6896810</v>
      </c>
      <c r="G57" s="50">
        <f t="shared" si="5"/>
        <v>7649032</v>
      </c>
      <c r="H57" s="50">
        <f t="shared" si="5"/>
        <v>787042</v>
      </c>
      <c r="I57" s="50">
        <f t="shared" si="5"/>
        <v>742051</v>
      </c>
      <c r="J57" s="50">
        <f t="shared" si="5"/>
        <v>9178125</v>
      </c>
      <c r="K57" s="50">
        <f t="shared" si="5"/>
        <v>898326</v>
      </c>
      <c r="L57" s="50">
        <f t="shared" si="5"/>
        <v>1602176</v>
      </c>
      <c r="M57" s="50">
        <f t="shared" si="5"/>
        <v>4050812</v>
      </c>
      <c r="N57" s="50">
        <f t="shared" si="5"/>
        <v>6551314</v>
      </c>
      <c r="O57" s="50">
        <f t="shared" si="5"/>
        <v>639457</v>
      </c>
      <c r="P57" s="50">
        <f t="shared" si="5"/>
        <v>958484</v>
      </c>
      <c r="Q57" s="50">
        <f t="shared" si="5"/>
        <v>3826065</v>
      </c>
      <c r="R57" s="50">
        <f t="shared" si="5"/>
        <v>5424006</v>
      </c>
      <c r="S57" s="50">
        <f t="shared" si="5"/>
        <v>-801798</v>
      </c>
      <c r="T57" s="50">
        <f t="shared" si="5"/>
        <v>1523835</v>
      </c>
      <c r="U57" s="50">
        <f t="shared" si="5"/>
        <v>405135</v>
      </c>
      <c r="V57" s="50">
        <f t="shared" si="5"/>
        <v>1127172</v>
      </c>
      <c r="W57" s="50">
        <f t="shared" si="5"/>
        <v>22280617</v>
      </c>
      <c r="X57" s="50">
        <f t="shared" si="5"/>
        <v>6896810</v>
      </c>
      <c r="Y57" s="50">
        <f t="shared" si="5"/>
        <v>15383807</v>
      </c>
      <c r="Z57" s="51">
        <f>+IF(X57&lt;&gt;0,+(Y57/X57)*100,0)</f>
        <v>223.05684802104162</v>
      </c>
      <c r="AA57" s="48">
        <f>SUM(AA54:AA56)</f>
        <v>6896810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-10486503</v>
      </c>
      <c r="D60" s="65">
        <f>SUM(D57:D59)</f>
        <v>0</v>
      </c>
      <c r="E60" s="66">
        <f t="shared" si="6"/>
        <v>6840080</v>
      </c>
      <c r="F60" s="67">
        <f t="shared" si="6"/>
        <v>6896810</v>
      </c>
      <c r="G60" s="67">
        <f t="shared" si="6"/>
        <v>7649032</v>
      </c>
      <c r="H60" s="67">
        <f t="shared" si="6"/>
        <v>787042</v>
      </c>
      <c r="I60" s="67">
        <f t="shared" si="6"/>
        <v>742051</v>
      </c>
      <c r="J60" s="67">
        <f t="shared" si="6"/>
        <v>9178125</v>
      </c>
      <c r="K60" s="67">
        <f t="shared" si="6"/>
        <v>898326</v>
      </c>
      <c r="L60" s="67">
        <f t="shared" si="6"/>
        <v>1602176</v>
      </c>
      <c r="M60" s="67">
        <f t="shared" si="6"/>
        <v>4050812</v>
      </c>
      <c r="N60" s="67">
        <f t="shared" si="6"/>
        <v>6551314</v>
      </c>
      <c r="O60" s="67">
        <f t="shared" si="6"/>
        <v>639457</v>
      </c>
      <c r="P60" s="67">
        <f t="shared" si="6"/>
        <v>958484</v>
      </c>
      <c r="Q60" s="67">
        <f t="shared" si="6"/>
        <v>3826065</v>
      </c>
      <c r="R60" s="67">
        <f t="shared" si="6"/>
        <v>5424006</v>
      </c>
      <c r="S60" s="67">
        <f t="shared" si="6"/>
        <v>-801798</v>
      </c>
      <c r="T60" s="67">
        <f t="shared" si="6"/>
        <v>1523835</v>
      </c>
      <c r="U60" s="67">
        <f t="shared" si="6"/>
        <v>405135</v>
      </c>
      <c r="V60" s="67">
        <f t="shared" si="6"/>
        <v>1127172</v>
      </c>
      <c r="W60" s="67">
        <f t="shared" si="6"/>
        <v>22280617</v>
      </c>
      <c r="X60" s="67">
        <f t="shared" si="6"/>
        <v>6896810</v>
      </c>
      <c r="Y60" s="67">
        <f t="shared" si="6"/>
        <v>15383807</v>
      </c>
      <c r="Z60" s="68">
        <f>+IF(X60&lt;&gt;0,+(Y60/X60)*100,0)</f>
        <v>223.05684802104162</v>
      </c>
      <c r="AA60" s="65">
        <f>SUM(AA57:AA59)</f>
        <v>6896810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6195660</v>
      </c>
      <c r="D9" s="20"/>
      <c r="E9" s="21">
        <v>7807426</v>
      </c>
      <c r="F9" s="22">
        <v>7807426</v>
      </c>
      <c r="G9" s="22"/>
      <c r="H9" s="22">
        <v>484302</v>
      </c>
      <c r="I9" s="22">
        <v>1745897</v>
      </c>
      <c r="J9" s="22">
        <v>2230199</v>
      </c>
      <c r="K9" s="22">
        <v>601371</v>
      </c>
      <c r="L9" s="22">
        <v>507930</v>
      </c>
      <c r="M9" s="22"/>
      <c r="N9" s="22">
        <v>1109301</v>
      </c>
      <c r="O9" s="22">
        <v>509291</v>
      </c>
      <c r="P9" s="22">
        <v>509291</v>
      </c>
      <c r="Q9" s="22">
        <v>500889</v>
      </c>
      <c r="R9" s="22">
        <v>1519471</v>
      </c>
      <c r="S9" s="22">
        <v>507923</v>
      </c>
      <c r="T9" s="22">
        <v>505325</v>
      </c>
      <c r="U9" s="22">
        <v>2600584</v>
      </c>
      <c r="V9" s="22">
        <v>3613832</v>
      </c>
      <c r="W9" s="22">
        <v>8472803</v>
      </c>
      <c r="X9" s="22">
        <v>7807426</v>
      </c>
      <c r="Y9" s="22">
        <v>665377</v>
      </c>
      <c r="Z9" s="23">
        <v>8.5223606346060787</v>
      </c>
      <c r="AA9" s="20">
        <v>7807426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3596513</v>
      </c>
      <c r="D13" s="20"/>
      <c r="E13" s="21">
        <v>3756823</v>
      </c>
      <c r="F13" s="22">
        <v>4145861</v>
      </c>
      <c r="G13" s="22"/>
      <c r="H13" s="22">
        <v>338203</v>
      </c>
      <c r="I13" s="22">
        <v>668980</v>
      </c>
      <c r="J13" s="22">
        <v>1007183</v>
      </c>
      <c r="K13" s="22">
        <v>338156</v>
      </c>
      <c r="L13" s="22">
        <v>336518</v>
      </c>
      <c r="M13" s="22"/>
      <c r="N13" s="22">
        <v>674674</v>
      </c>
      <c r="O13" s="22">
        <v>353766</v>
      </c>
      <c r="P13" s="22">
        <v>358597</v>
      </c>
      <c r="Q13" s="22">
        <v>356329</v>
      </c>
      <c r="R13" s="22">
        <v>1068692</v>
      </c>
      <c r="S13" s="22">
        <v>361247</v>
      </c>
      <c r="T13" s="22">
        <v>366896</v>
      </c>
      <c r="U13" s="22">
        <v>362928</v>
      </c>
      <c r="V13" s="22">
        <v>1091071</v>
      </c>
      <c r="W13" s="22">
        <v>3841620</v>
      </c>
      <c r="X13" s="22">
        <v>4145861</v>
      </c>
      <c r="Y13" s="22">
        <v>-304241</v>
      </c>
      <c r="Z13" s="23">
        <v>-7.3384274098914553</v>
      </c>
      <c r="AA13" s="20">
        <v>4145861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728261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9379988</v>
      </c>
      <c r="D26" s="20"/>
      <c r="E26" s="21">
        <v>19616454</v>
      </c>
      <c r="F26" s="22">
        <v>19616454</v>
      </c>
      <c r="G26" s="22">
        <v>8173425</v>
      </c>
      <c r="H26" s="22"/>
      <c r="I26" s="22"/>
      <c r="J26" s="22">
        <v>8173425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8173425</v>
      </c>
      <c r="X26" s="22">
        <v>19616454</v>
      </c>
      <c r="Y26" s="22">
        <v>-11443029</v>
      </c>
      <c r="Z26" s="23">
        <v>-58.33383036505986</v>
      </c>
      <c r="AA26" s="20">
        <v>19616454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19900422</v>
      </c>
      <c r="D33" s="29">
        <f t="shared" ref="D33:Y33" si="0">SUM(D6:D32)</f>
        <v>0</v>
      </c>
      <c r="E33" s="30">
        <f t="shared" si="0"/>
        <v>31180703</v>
      </c>
      <c r="F33" s="31">
        <f t="shared" si="0"/>
        <v>31569741</v>
      </c>
      <c r="G33" s="31">
        <f t="shared" si="0"/>
        <v>8173425</v>
      </c>
      <c r="H33" s="31">
        <f t="shared" si="0"/>
        <v>822505</v>
      </c>
      <c r="I33" s="31">
        <f t="shared" si="0"/>
        <v>2414877</v>
      </c>
      <c r="J33" s="31">
        <f t="shared" si="0"/>
        <v>11410807</v>
      </c>
      <c r="K33" s="31">
        <f t="shared" si="0"/>
        <v>939527</v>
      </c>
      <c r="L33" s="31">
        <f t="shared" si="0"/>
        <v>844448</v>
      </c>
      <c r="M33" s="31">
        <f t="shared" si="0"/>
        <v>0</v>
      </c>
      <c r="N33" s="31">
        <f t="shared" si="0"/>
        <v>1783975</v>
      </c>
      <c r="O33" s="31">
        <f t="shared" si="0"/>
        <v>863057</v>
      </c>
      <c r="P33" s="31">
        <f t="shared" si="0"/>
        <v>867888</v>
      </c>
      <c r="Q33" s="31">
        <f t="shared" si="0"/>
        <v>857218</v>
      </c>
      <c r="R33" s="31">
        <f t="shared" si="0"/>
        <v>2588163</v>
      </c>
      <c r="S33" s="31">
        <f t="shared" si="0"/>
        <v>869170</v>
      </c>
      <c r="T33" s="31">
        <f t="shared" si="0"/>
        <v>872221</v>
      </c>
      <c r="U33" s="31">
        <f t="shared" si="0"/>
        <v>2963512</v>
      </c>
      <c r="V33" s="31">
        <f t="shared" si="0"/>
        <v>4704903</v>
      </c>
      <c r="W33" s="31">
        <f t="shared" si="0"/>
        <v>20487848</v>
      </c>
      <c r="X33" s="31">
        <f t="shared" si="0"/>
        <v>31569741</v>
      </c>
      <c r="Y33" s="31">
        <f t="shared" si="0"/>
        <v>-11081893</v>
      </c>
      <c r="Z33" s="32">
        <f>+IF(X33&lt;&gt;0,+(Y33/X33)*100,0)</f>
        <v>-35.102894889128166</v>
      </c>
      <c r="AA33" s="29">
        <f>SUM(AA6:AA32)</f>
        <v>31569741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5028903</v>
      </c>
      <c r="D35" s="20"/>
      <c r="E35" s="21">
        <v>5114401</v>
      </c>
      <c r="F35" s="22">
        <v>5114401</v>
      </c>
      <c r="G35" s="22"/>
      <c r="H35" s="22">
        <v>775903</v>
      </c>
      <c r="I35" s="22">
        <v>485232</v>
      </c>
      <c r="J35" s="22">
        <v>1261135</v>
      </c>
      <c r="K35" s="22">
        <v>396635</v>
      </c>
      <c r="L35" s="22">
        <v>454548</v>
      </c>
      <c r="M35" s="22"/>
      <c r="N35" s="22">
        <v>851183</v>
      </c>
      <c r="O35" s="22">
        <v>378915</v>
      </c>
      <c r="P35" s="22">
        <v>367280</v>
      </c>
      <c r="Q35" s="22">
        <v>364263</v>
      </c>
      <c r="R35" s="22">
        <v>1110458</v>
      </c>
      <c r="S35" s="22">
        <v>374748</v>
      </c>
      <c r="T35" s="22">
        <v>381556</v>
      </c>
      <c r="U35" s="22">
        <v>-3298975</v>
      </c>
      <c r="V35" s="22">
        <v>-2542671</v>
      </c>
      <c r="W35" s="22">
        <v>680105</v>
      </c>
      <c r="X35" s="22">
        <v>5114401</v>
      </c>
      <c r="Y35" s="22">
        <v>-4434296</v>
      </c>
      <c r="Z35" s="23">
        <v>-86.702157300532363</v>
      </c>
      <c r="AA35" s="20">
        <v>5114401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338436</v>
      </c>
      <c r="D38" s="20"/>
      <c r="E38" s="21">
        <v>950169</v>
      </c>
      <c r="F38" s="22">
        <v>395986</v>
      </c>
      <c r="G38" s="22">
        <v>28043</v>
      </c>
      <c r="H38" s="22">
        <v>9096</v>
      </c>
      <c r="I38" s="22"/>
      <c r="J38" s="22">
        <v>37139</v>
      </c>
      <c r="K38" s="22"/>
      <c r="L38" s="22"/>
      <c r="M38" s="22"/>
      <c r="N38" s="22"/>
      <c r="O38" s="22"/>
      <c r="P38" s="22">
        <v>1489</v>
      </c>
      <c r="Q38" s="22"/>
      <c r="R38" s="22">
        <v>1489</v>
      </c>
      <c r="S38" s="22"/>
      <c r="T38" s="22">
        <v>1310</v>
      </c>
      <c r="U38" s="22"/>
      <c r="V38" s="22">
        <v>1310</v>
      </c>
      <c r="W38" s="22">
        <v>39938</v>
      </c>
      <c r="X38" s="22">
        <v>395986</v>
      </c>
      <c r="Y38" s="22">
        <v>-356048</v>
      </c>
      <c r="Z38" s="23">
        <v>-89.914289899137842</v>
      </c>
      <c r="AA38" s="20">
        <v>395986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-1781268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1176604</v>
      </c>
      <c r="D40" s="20"/>
      <c r="E40" s="21">
        <v>2083839</v>
      </c>
      <c r="F40" s="22">
        <v>2083839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2083839</v>
      </c>
      <c r="Y40" s="22">
        <v>-2083839</v>
      </c>
      <c r="Z40" s="23">
        <v>-100</v>
      </c>
      <c r="AA40" s="20">
        <v>2083839</v>
      </c>
    </row>
    <row r="41" spans="1:27" x14ac:dyDescent="0.25">
      <c r="A41" s="19" t="s">
        <v>40</v>
      </c>
      <c r="B41" s="15" t="s">
        <v>32</v>
      </c>
      <c r="C41" s="20">
        <v>4493172</v>
      </c>
      <c r="D41" s="20"/>
      <c r="E41" s="21">
        <v>2159742</v>
      </c>
      <c r="F41" s="22">
        <v>2159742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2159742</v>
      </c>
      <c r="Y41" s="22">
        <v>-2159742</v>
      </c>
      <c r="Z41" s="23">
        <v>-100</v>
      </c>
      <c r="AA41" s="20">
        <v>2159742</v>
      </c>
    </row>
    <row r="42" spans="1:27" x14ac:dyDescent="0.25">
      <c r="A42" s="19" t="s">
        <v>67</v>
      </c>
      <c r="B42" s="15" t="s">
        <v>32</v>
      </c>
      <c r="C42" s="20">
        <v>1127259</v>
      </c>
      <c r="D42" s="20"/>
      <c r="E42" s="21">
        <v>3191304</v>
      </c>
      <c r="F42" s="22">
        <v>2513988</v>
      </c>
      <c r="G42" s="22">
        <v>124156</v>
      </c>
      <c r="H42" s="22">
        <v>77861</v>
      </c>
      <c r="I42" s="22">
        <v>38880</v>
      </c>
      <c r="J42" s="22">
        <v>240897</v>
      </c>
      <c r="K42" s="22">
        <v>212014</v>
      </c>
      <c r="L42" s="22"/>
      <c r="M42" s="22"/>
      <c r="N42" s="22">
        <v>212014</v>
      </c>
      <c r="O42" s="22">
        <v>42420</v>
      </c>
      <c r="P42" s="22">
        <v>125364</v>
      </c>
      <c r="Q42" s="22">
        <v>2000</v>
      </c>
      <c r="R42" s="22">
        <v>169784</v>
      </c>
      <c r="S42" s="22">
        <v>96332</v>
      </c>
      <c r="T42" s="22">
        <v>97913</v>
      </c>
      <c r="U42" s="22"/>
      <c r="V42" s="22">
        <v>194245</v>
      </c>
      <c r="W42" s="22">
        <v>816940</v>
      </c>
      <c r="X42" s="22">
        <v>2513988</v>
      </c>
      <c r="Y42" s="22">
        <v>-1697048</v>
      </c>
      <c r="Z42" s="23">
        <v>-67.50422038609571</v>
      </c>
      <c r="AA42" s="20">
        <v>2513988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205099</v>
      </c>
      <c r="D45" s="20"/>
      <c r="E45" s="21">
        <v>344234</v>
      </c>
      <c r="F45" s="22">
        <v>281453</v>
      </c>
      <c r="G45" s="22">
        <v>34321</v>
      </c>
      <c r="H45" s="22">
        <v>31101</v>
      </c>
      <c r="I45" s="22">
        <v>5067</v>
      </c>
      <c r="J45" s="22">
        <v>70489</v>
      </c>
      <c r="K45" s="22">
        <v>4401</v>
      </c>
      <c r="L45" s="22">
        <v>8887</v>
      </c>
      <c r="M45" s="22"/>
      <c r="N45" s="22">
        <v>13288</v>
      </c>
      <c r="O45" s="22">
        <v>3966</v>
      </c>
      <c r="P45" s="22">
        <v>25891</v>
      </c>
      <c r="Q45" s="22">
        <v>14438</v>
      </c>
      <c r="R45" s="22">
        <v>44295</v>
      </c>
      <c r="S45" s="22">
        <v>4887</v>
      </c>
      <c r="T45" s="22">
        <v>17654</v>
      </c>
      <c r="U45" s="22">
        <v>-31134</v>
      </c>
      <c r="V45" s="22">
        <v>-8593</v>
      </c>
      <c r="W45" s="22">
        <v>119479</v>
      </c>
      <c r="X45" s="22">
        <v>281453</v>
      </c>
      <c r="Y45" s="22">
        <v>-161974</v>
      </c>
      <c r="Z45" s="23">
        <v>-57.549217809012518</v>
      </c>
      <c r="AA45" s="20">
        <v>281453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12369473</v>
      </c>
      <c r="D48" s="29">
        <f t="shared" ref="D48:Y48" si="1">SUM(D35:D47)</f>
        <v>0</v>
      </c>
      <c r="E48" s="30">
        <f t="shared" si="1"/>
        <v>12062421</v>
      </c>
      <c r="F48" s="31">
        <f t="shared" si="1"/>
        <v>12549409</v>
      </c>
      <c r="G48" s="31">
        <f t="shared" si="1"/>
        <v>186520</v>
      </c>
      <c r="H48" s="31">
        <f t="shared" si="1"/>
        <v>893961</v>
      </c>
      <c r="I48" s="31">
        <f t="shared" si="1"/>
        <v>529179</v>
      </c>
      <c r="J48" s="31">
        <f t="shared" si="1"/>
        <v>1609660</v>
      </c>
      <c r="K48" s="31">
        <f t="shared" si="1"/>
        <v>613050</v>
      </c>
      <c r="L48" s="31">
        <f t="shared" si="1"/>
        <v>463435</v>
      </c>
      <c r="M48" s="31">
        <f t="shared" si="1"/>
        <v>0</v>
      </c>
      <c r="N48" s="31">
        <f t="shared" si="1"/>
        <v>1076485</v>
      </c>
      <c r="O48" s="31">
        <f t="shared" si="1"/>
        <v>425301</v>
      </c>
      <c r="P48" s="31">
        <f t="shared" si="1"/>
        <v>520024</v>
      </c>
      <c r="Q48" s="31">
        <f t="shared" si="1"/>
        <v>380701</v>
      </c>
      <c r="R48" s="31">
        <f t="shared" si="1"/>
        <v>1326026</v>
      </c>
      <c r="S48" s="31">
        <f t="shared" si="1"/>
        <v>475967</v>
      </c>
      <c r="T48" s="31">
        <f t="shared" si="1"/>
        <v>498433</v>
      </c>
      <c r="U48" s="31">
        <f t="shared" si="1"/>
        <v>-3330109</v>
      </c>
      <c r="V48" s="31">
        <f t="shared" si="1"/>
        <v>-2355709</v>
      </c>
      <c r="W48" s="31">
        <f t="shared" si="1"/>
        <v>1656462</v>
      </c>
      <c r="X48" s="31">
        <f t="shared" si="1"/>
        <v>12549409</v>
      </c>
      <c r="Y48" s="31">
        <f t="shared" si="1"/>
        <v>-10892947</v>
      </c>
      <c r="Z48" s="32">
        <f>+IF(X48&lt;&gt;0,+(Y48/X48)*100,0)</f>
        <v>-86.800478014542364</v>
      </c>
      <c r="AA48" s="29">
        <f>SUM(AA35:AA47)</f>
        <v>12549409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7530949</v>
      </c>
      <c r="D49" s="39">
        <f t="shared" si="2"/>
        <v>0</v>
      </c>
      <c r="E49" s="40">
        <f t="shared" si="2"/>
        <v>19118282</v>
      </c>
      <c r="F49" s="41">
        <f t="shared" si="2"/>
        <v>19020332</v>
      </c>
      <c r="G49" s="41">
        <f t="shared" si="2"/>
        <v>7986905</v>
      </c>
      <c r="H49" s="41">
        <f t="shared" si="2"/>
        <v>-71456</v>
      </c>
      <c r="I49" s="41">
        <f t="shared" si="2"/>
        <v>1885698</v>
      </c>
      <c r="J49" s="41">
        <f t="shared" si="2"/>
        <v>9801147</v>
      </c>
      <c r="K49" s="41">
        <f t="shared" si="2"/>
        <v>326477</v>
      </c>
      <c r="L49" s="41">
        <f t="shared" si="2"/>
        <v>381013</v>
      </c>
      <c r="M49" s="41">
        <f t="shared" si="2"/>
        <v>0</v>
      </c>
      <c r="N49" s="41">
        <f t="shared" si="2"/>
        <v>707490</v>
      </c>
      <c r="O49" s="41">
        <f t="shared" si="2"/>
        <v>437756</v>
      </c>
      <c r="P49" s="41">
        <f t="shared" si="2"/>
        <v>347864</v>
      </c>
      <c r="Q49" s="41">
        <f t="shared" si="2"/>
        <v>476517</v>
      </c>
      <c r="R49" s="41">
        <f t="shared" si="2"/>
        <v>1262137</v>
      </c>
      <c r="S49" s="41">
        <f t="shared" si="2"/>
        <v>393203</v>
      </c>
      <c r="T49" s="41">
        <f t="shared" si="2"/>
        <v>373788</v>
      </c>
      <c r="U49" s="41">
        <f t="shared" si="2"/>
        <v>6293621</v>
      </c>
      <c r="V49" s="41">
        <f t="shared" si="2"/>
        <v>7060612</v>
      </c>
      <c r="W49" s="41">
        <f t="shared" si="2"/>
        <v>18831386</v>
      </c>
      <c r="X49" s="41">
        <f t="shared" si="2"/>
        <v>19020332</v>
      </c>
      <c r="Y49" s="41">
        <f t="shared" si="2"/>
        <v>-188946</v>
      </c>
      <c r="Z49" s="42">
        <f>+IF(X49&lt;&gt;0,+(Y49/X49)*100,0)</f>
        <v>-0.99338960013947186</v>
      </c>
      <c r="AA49" s="39">
        <f>+AA33-AA48</f>
        <v>19020332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7530949</v>
      </c>
      <c r="D52" s="48">
        <f t="shared" si="3"/>
        <v>0</v>
      </c>
      <c r="E52" s="49">
        <f t="shared" si="3"/>
        <v>19118282</v>
      </c>
      <c r="F52" s="50">
        <f t="shared" si="3"/>
        <v>19020332</v>
      </c>
      <c r="G52" s="50">
        <f t="shared" si="3"/>
        <v>7986905</v>
      </c>
      <c r="H52" s="50">
        <f t="shared" si="3"/>
        <v>-71456</v>
      </c>
      <c r="I52" s="50">
        <f t="shared" si="3"/>
        <v>1885698</v>
      </c>
      <c r="J52" s="50">
        <f t="shared" si="3"/>
        <v>9801147</v>
      </c>
      <c r="K52" s="50">
        <f t="shared" si="3"/>
        <v>326477</v>
      </c>
      <c r="L52" s="50">
        <f t="shared" si="3"/>
        <v>381013</v>
      </c>
      <c r="M52" s="50">
        <f t="shared" si="3"/>
        <v>0</v>
      </c>
      <c r="N52" s="50">
        <f t="shared" si="3"/>
        <v>707490</v>
      </c>
      <c r="O52" s="50">
        <f t="shared" si="3"/>
        <v>437756</v>
      </c>
      <c r="P52" s="50">
        <f t="shared" si="3"/>
        <v>347864</v>
      </c>
      <c r="Q52" s="50">
        <f t="shared" si="3"/>
        <v>476517</v>
      </c>
      <c r="R52" s="50">
        <f t="shared" si="3"/>
        <v>1262137</v>
      </c>
      <c r="S52" s="50">
        <f t="shared" si="3"/>
        <v>393203</v>
      </c>
      <c r="T52" s="50">
        <f t="shared" si="3"/>
        <v>373788</v>
      </c>
      <c r="U52" s="50">
        <f t="shared" si="3"/>
        <v>6293621</v>
      </c>
      <c r="V52" s="50">
        <f t="shared" si="3"/>
        <v>7060612</v>
      </c>
      <c r="W52" s="50">
        <f t="shared" si="3"/>
        <v>18831386</v>
      </c>
      <c r="X52" s="50">
        <f t="shared" si="3"/>
        <v>19020332</v>
      </c>
      <c r="Y52" s="50">
        <f t="shared" si="3"/>
        <v>-188946</v>
      </c>
      <c r="Z52" s="51">
        <f>+IF(X52&lt;&gt;0,+(Y52/X52)*100,0)</f>
        <v>-0.99338960013947186</v>
      </c>
      <c r="AA52" s="48">
        <f>SUM(AA49:AA51)</f>
        <v>19020332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7530949</v>
      </c>
      <c r="D54" s="54">
        <f>+D52-D53</f>
        <v>0</v>
      </c>
      <c r="E54" s="55">
        <f t="shared" si="4"/>
        <v>19118282</v>
      </c>
      <c r="F54" s="56">
        <f t="shared" si="4"/>
        <v>19020332</v>
      </c>
      <c r="G54" s="56">
        <f t="shared" si="4"/>
        <v>7986905</v>
      </c>
      <c r="H54" s="56">
        <f t="shared" si="4"/>
        <v>-71456</v>
      </c>
      <c r="I54" s="56">
        <f t="shared" si="4"/>
        <v>1885698</v>
      </c>
      <c r="J54" s="56">
        <f t="shared" si="4"/>
        <v>9801147</v>
      </c>
      <c r="K54" s="56">
        <f t="shared" si="4"/>
        <v>326477</v>
      </c>
      <c r="L54" s="56">
        <f t="shared" si="4"/>
        <v>381013</v>
      </c>
      <c r="M54" s="56">
        <f t="shared" si="4"/>
        <v>0</v>
      </c>
      <c r="N54" s="56">
        <f t="shared" si="4"/>
        <v>707490</v>
      </c>
      <c r="O54" s="56">
        <f t="shared" si="4"/>
        <v>437756</v>
      </c>
      <c r="P54" s="56">
        <f t="shared" si="4"/>
        <v>347864</v>
      </c>
      <c r="Q54" s="56">
        <f t="shared" si="4"/>
        <v>476517</v>
      </c>
      <c r="R54" s="56">
        <f t="shared" si="4"/>
        <v>1262137</v>
      </c>
      <c r="S54" s="56">
        <f t="shared" si="4"/>
        <v>393203</v>
      </c>
      <c r="T54" s="56">
        <f t="shared" si="4"/>
        <v>373788</v>
      </c>
      <c r="U54" s="56">
        <f t="shared" si="4"/>
        <v>6293621</v>
      </c>
      <c r="V54" s="56">
        <f t="shared" si="4"/>
        <v>7060612</v>
      </c>
      <c r="W54" s="56">
        <f t="shared" si="4"/>
        <v>18831386</v>
      </c>
      <c r="X54" s="56">
        <f t="shared" si="4"/>
        <v>19020332</v>
      </c>
      <c r="Y54" s="56">
        <f t="shared" si="4"/>
        <v>-188946</v>
      </c>
      <c r="Z54" s="57">
        <f>+IF(X54&lt;&gt;0,+(Y54/X54)*100,0)</f>
        <v>-0.99338960013947186</v>
      </c>
      <c r="AA54" s="54">
        <f>+AA52-AA53</f>
        <v>19020332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7530949</v>
      </c>
      <c r="D57" s="48">
        <f>SUM(D54:D56)</f>
        <v>0</v>
      </c>
      <c r="E57" s="49">
        <f t="shared" si="5"/>
        <v>19118282</v>
      </c>
      <c r="F57" s="50">
        <f t="shared" si="5"/>
        <v>19020332</v>
      </c>
      <c r="G57" s="50">
        <f t="shared" si="5"/>
        <v>7986905</v>
      </c>
      <c r="H57" s="50">
        <f t="shared" si="5"/>
        <v>-71456</v>
      </c>
      <c r="I57" s="50">
        <f t="shared" si="5"/>
        <v>1885698</v>
      </c>
      <c r="J57" s="50">
        <f t="shared" si="5"/>
        <v>9801147</v>
      </c>
      <c r="K57" s="50">
        <f t="shared" si="5"/>
        <v>326477</v>
      </c>
      <c r="L57" s="50">
        <f t="shared" si="5"/>
        <v>381013</v>
      </c>
      <c r="M57" s="50">
        <f t="shared" si="5"/>
        <v>0</v>
      </c>
      <c r="N57" s="50">
        <f t="shared" si="5"/>
        <v>707490</v>
      </c>
      <c r="O57" s="50">
        <f t="shared" si="5"/>
        <v>437756</v>
      </c>
      <c r="P57" s="50">
        <f t="shared" si="5"/>
        <v>347864</v>
      </c>
      <c r="Q57" s="50">
        <f t="shared" si="5"/>
        <v>476517</v>
      </c>
      <c r="R57" s="50">
        <f t="shared" si="5"/>
        <v>1262137</v>
      </c>
      <c r="S57" s="50">
        <f t="shared" si="5"/>
        <v>393203</v>
      </c>
      <c r="T57" s="50">
        <f t="shared" si="5"/>
        <v>373788</v>
      </c>
      <c r="U57" s="50">
        <f t="shared" si="5"/>
        <v>6293621</v>
      </c>
      <c r="V57" s="50">
        <f t="shared" si="5"/>
        <v>7060612</v>
      </c>
      <c r="W57" s="50">
        <f t="shared" si="5"/>
        <v>18831386</v>
      </c>
      <c r="X57" s="50">
        <f t="shared" si="5"/>
        <v>19020332</v>
      </c>
      <c r="Y57" s="50">
        <f t="shared" si="5"/>
        <v>-188946</v>
      </c>
      <c r="Z57" s="51">
        <f>+IF(X57&lt;&gt;0,+(Y57/X57)*100,0)</f>
        <v>-0.99338960013947186</v>
      </c>
      <c r="AA57" s="48">
        <f>SUM(AA54:AA56)</f>
        <v>19020332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7530949</v>
      </c>
      <c r="D60" s="65">
        <f>SUM(D57:D59)</f>
        <v>0</v>
      </c>
      <c r="E60" s="66">
        <f t="shared" si="6"/>
        <v>19118282</v>
      </c>
      <c r="F60" s="67">
        <f t="shared" si="6"/>
        <v>19020332</v>
      </c>
      <c r="G60" s="67">
        <f t="shared" si="6"/>
        <v>7986905</v>
      </c>
      <c r="H60" s="67">
        <f t="shared" si="6"/>
        <v>-71456</v>
      </c>
      <c r="I60" s="67">
        <f t="shared" si="6"/>
        <v>1885698</v>
      </c>
      <c r="J60" s="67">
        <f t="shared" si="6"/>
        <v>9801147</v>
      </c>
      <c r="K60" s="67">
        <f t="shared" si="6"/>
        <v>326477</v>
      </c>
      <c r="L60" s="67">
        <f t="shared" si="6"/>
        <v>381013</v>
      </c>
      <c r="M60" s="67">
        <f t="shared" si="6"/>
        <v>0</v>
      </c>
      <c r="N60" s="67">
        <f t="shared" si="6"/>
        <v>707490</v>
      </c>
      <c r="O60" s="67">
        <f t="shared" si="6"/>
        <v>437756</v>
      </c>
      <c r="P60" s="67">
        <f t="shared" si="6"/>
        <v>347864</v>
      </c>
      <c r="Q60" s="67">
        <f t="shared" si="6"/>
        <v>476517</v>
      </c>
      <c r="R60" s="67">
        <f t="shared" si="6"/>
        <v>1262137</v>
      </c>
      <c r="S60" s="67">
        <f t="shared" si="6"/>
        <v>393203</v>
      </c>
      <c r="T60" s="67">
        <f t="shared" si="6"/>
        <v>373788</v>
      </c>
      <c r="U60" s="67">
        <f t="shared" si="6"/>
        <v>6293621</v>
      </c>
      <c r="V60" s="67">
        <f t="shared" si="6"/>
        <v>7060612</v>
      </c>
      <c r="W60" s="67">
        <f t="shared" si="6"/>
        <v>18831386</v>
      </c>
      <c r="X60" s="67">
        <f t="shared" si="6"/>
        <v>19020332</v>
      </c>
      <c r="Y60" s="67">
        <f t="shared" si="6"/>
        <v>-188946</v>
      </c>
      <c r="Z60" s="68">
        <f>+IF(X60&lt;&gt;0,+(Y60/X60)*100,0)</f>
        <v>-0.99338960013947186</v>
      </c>
      <c r="AA60" s="65">
        <f>SUM(AA57:AA59)</f>
        <v>19020332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42017035</v>
      </c>
      <c r="D9" s="20"/>
      <c r="E9" s="21">
        <v>51708960</v>
      </c>
      <c r="F9" s="22">
        <v>49755640</v>
      </c>
      <c r="G9" s="22">
        <v>4173690</v>
      </c>
      <c r="H9" s="22">
        <v>4180446</v>
      </c>
      <c r="I9" s="22">
        <v>4134985</v>
      </c>
      <c r="J9" s="22">
        <v>12489121</v>
      </c>
      <c r="K9" s="22">
        <v>4145151</v>
      </c>
      <c r="L9" s="22">
        <v>4143414</v>
      </c>
      <c r="M9" s="22">
        <v>4130610</v>
      </c>
      <c r="N9" s="22">
        <v>12419175</v>
      </c>
      <c r="O9" s="22">
        <v>4132517</v>
      </c>
      <c r="P9" s="22">
        <v>1840501</v>
      </c>
      <c r="Q9" s="22">
        <v>2951874</v>
      </c>
      <c r="R9" s="22">
        <v>8924892</v>
      </c>
      <c r="S9" s="22">
        <v>3877277</v>
      </c>
      <c r="T9" s="22">
        <v>3866631</v>
      </c>
      <c r="U9" s="22">
        <v>4062048</v>
      </c>
      <c r="V9" s="22">
        <v>11805956</v>
      </c>
      <c r="W9" s="22">
        <v>45639144</v>
      </c>
      <c r="X9" s="22">
        <v>49755640</v>
      </c>
      <c r="Y9" s="22">
        <v>-4116496</v>
      </c>
      <c r="Z9" s="23">
        <v>-8.2734258869949215</v>
      </c>
      <c r="AA9" s="20">
        <v>49755640</v>
      </c>
    </row>
    <row r="10" spans="1:27" x14ac:dyDescent="0.25">
      <c r="A10" s="19" t="s">
        <v>38</v>
      </c>
      <c r="B10" s="15" t="s">
        <v>32</v>
      </c>
      <c r="C10" s="20">
        <v>3152</v>
      </c>
      <c r="D10" s="20"/>
      <c r="E10" s="21">
        <v>8544</v>
      </c>
      <c r="F10" s="22">
        <v>8544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8544</v>
      </c>
      <c r="Y10" s="22">
        <v>-8544</v>
      </c>
      <c r="Z10" s="23">
        <v>-100</v>
      </c>
      <c r="AA10" s="20">
        <v>8544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6937631</v>
      </c>
      <c r="D13" s="20"/>
      <c r="E13" s="21">
        <v>8559816</v>
      </c>
      <c r="F13" s="22">
        <v>8559816</v>
      </c>
      <c r="G13" s="22">
        <v>665514</v>
      </c>
      <c r="H13" s="22">
        <v>698027</v>
      </c>
      <c r="I13" s="22">
        <v>697503</v>
      </c>
      <c r="J13" s="22">
        <v>2061044</v>
      </c>
      <c r="K13" s="22">
        <v>726273</v>
      </c>
      <c r="L13" s="22">
        <v>728619</v>
      </c>
      <c r="M13" s="22">
        <v>712872</v>
      </c>
      <c r="N13" s="22">
        <v>2167764</v>
      </c>
      <c r="O13" s="22">
        <v>722987</v>
      </c>
      <c r="P13" s="22">
        <v>-572435</v>
      </c>
      <c r="Q13" s="22">
        <v>281034</v>
      </c>
      <c r="R13" s="22">
        <v>431586</v>
      </c>
      <c r="S13" s="22">
        <v>335447</v>
      </c>
      <c r="T13" s="22">
        <v>255030</v>
      </c>
      <c r="U13" s="22">
        <v>338415</v>
      </c>
      <c r="V13" s="22">
        <v>928892</v>
      </c>
      <c r="W13" s="22">
        <v>5589286</v>
      </c>
      <c r="X13" s="22">
        <v>8559816</v>
      </c>
      <c r="Y13" s="22">
        <v>-2970530</v>
      </c>
      <c r="Z13" s="23">
        <v>-34.703199227646948</v>
      </c>
      <c r="AA13" s="20">
        <v>8559816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15091191</v>
      </c>
      <c r="D26" s="20"/>
      <c r="E26" s="21">
        <v>21429400</v>
      </c>
      <c r="F26" s="22">
        <v>20191949</v>
      </c>
      <c r="G26" s="22"/>
      <c r="H26" s="22">
        <v>17857907</v>
      </c>
      <c r="I26" s="22"/>
      <c r="J26" s="22">
        <v>17857907</v>
      </c>
      <c r="K26" s="22"/>
      <c r="L26" s="22"/>
      <c r="M26" s="22"/>
      <c r="N26" s="22"/>
      <c r="O26" s="22"/>
      <c r="P26" s="22"/>
      <c r="Q26" s="22"/>
      <c r="R26" s="22"/>
      <c r="S26" s="22">
        <v>2333203</v>
      </c>
      <c r="T26" s="22"/>
      <c r="U26" s="22"/>
      <c r="V26" s="22">
        <v>2333203</v>
      </c>
      <c r="W26" s="22">
        <v>20191110</v>
      </c>
      <c r="X26" s="22">
        <v>20191949</v>
      </c>
      <c r="Y26" s="22">
        <v>-839</v>
      </c>
      <c r="Z26" s="23"/>
      <c r="AA26" s="20">
        <v>20191949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64049009</v>
      </c>
      <c r="D33" s="29">
        <f t="shared" ref="D33:Y33" si="0">SUM(D6:D32)</f>
        <v>0</v>
      </c>
      <c r="E33" s="30">
        <f t="shared" si="0"/>
        <v>81706720</v>
      </c>
      <c r="F33" s="31">
        <f t="shared" si="0"/>
        <v>78515949</v>
      </c>
      <c r="G33" s="31">
        <f t="shared" si="0"/>
        <v>4839204</v>
      </c>
      <c r="H33" s="31">
        <f t="shared" si="0"/>
        <v>22736380</v>
      </c>
      <c r="I33" s="31">
        <f t="shared" si="0"/>
        <v>4832488</v>
      </c>
      <c r="J33" s="31">
        <f t="shared" si="0"/>
        <v>32408072</v>
      </c>
      <c r="K33" s="31">
        <f t="shared" si="0"/>
        <v>4871424</v>
      </c>
      <c r="L33" s="31">
        <f t="shared" si="0"/>
        <v>4872033</v>
      </c>
      <c r="M33" s="31">
        <f t="shared" si="0"/>
        <v>4843482</v>
      </c>
      <c r="N33" s="31">
        <f t="shared" si="0"/>
        <v>14586939</v>
      </c>
      <c r="O33" s="31">
        <f t="shared" si="0"/>
        <v>4855504</v>
      </c>
      <c r="P33" s="31">
        <f t="shared" si="0"/>
        <v>1268066</v>
      </c>
      <c r="Q33" s="31">
        <f t="shared" si="0"/>
        <v>3232908</v>
      </c>
      <c r="R33" s="31">
        <f t="shared" si="0"/>
        <v>9356478</v>
      </c>
      <c r="S33" s="31">
        <f t="shared" si="0"/>
        <v>6545927</v>
      </c>
      <c r="T33" s="31">
        <f t="shared" si="0"/>
        <v>4121661</v>
      </c>
      <c r="U33" s="31">
        <f t="shared" si="0"/>
        <v>4400463</v>
      </c>
      <c r="V33" s="31">
        <f t="shared" si="0"/>
        <v>15068051</v>
      </c>
      <c r="W33" s="31">
        <f t="shared" si="0"/>
        <v>71419540</v>
      </c>
      <c r="X33" s="31">
        <f t="shared" si="0"/>
        <v>78515949</v>
      </c>
      <c r="Y33" s="31">
        <f t="shared" si="0"/>
        <v>-7096409</v>
      </c>
      <c r="Z33" s="32">
        <f>+IF(X33&lt;&gt;0,+(Y33/X33)*100,0)</f>
        <v>-9.0381751610745997</v>
      </c>
      <c r="AA33" s="29">
        <f>SUM(AA6:AA32)</f>
        <v>78515949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37394737</v>
      </c>
      <c r="D35" s="20"/>
      <c r="E35" s="21">
        <v>36759192</v>
      </c>
      <c r="F35" s="22">
        <v>36804820</v>
      </c>
      <c r="G35" s="22">
        <v>2875039</v>
      </c>
      <c r="H35" s="22">
        <v>2865979</v>
      </c>
      <c r="I35" s="22">
        <v>3210544</v>
      </c>
      <c r="J35" s="22">
        <v>8951562</v>
      </c>
      <c r="K35" s="22">
        <v>3052849</v>
      </c>
      <c r="L35" s="22">
        <v>4544293</v>
      </c>
      <c r="M35" s="22">
        <v>3173453</v>
      </c>
      <c r="N35" s="22">
        <v>10770595</v>
      </c>
      <c r="O35" s="22">
        <v>3389318</v>
      </c>
      <c r="P35" s="22">
        <v>3046864</v>
      </c>
      <c r="Q35" s="22">
        <v>2773692</v>
      </c>
      <c r="R35" s="22">
        <v>9209874</v>
      </c>
      <c r="S35" s="22">
        <v>3111452</v>
      </c>
      <c r="T35" s="22">
        <v>2778945</v>
      </c>
      <c r="U35" s="22">
        <v>2994195</v>
      </c>
      <c r="V35" s="22">
        <v>8884592</v>
      </c>
      <c r="W35" s="22">
        <v>37816623</v>
      </c>
      <c r="X35" s="22">
        <v>36804820</v>
      </c>
      <c r="Y35" s="22">
        <v>1011803</v>
      </c>
      <c r="Z35" s="23">
        <v>2.7491046009734594</v>
      </c>
      <c r="AA35" s="20">
        <v>36804820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6805394</v>
      </c>
      <c r="D38" s="20"/>
      <c r="E38" s="21">
        <v>8061320</v>
      </c>
      <c r="F38" s="22">
        <v>7676290</v>
      </c>
      <c r="G38" s="22">
        <v>788551</v>
      </c>
      <c r="H38" s="22">
        <v>764649</v>
      </c>
      <c r="I38" s="22">
        <v>171014</v>
      </c>
      <c r="J38" s="22">
        <v>1724214</v>
      </c>
      <c r="K38" s="22">
        <v>747510</v>
      </c>
      <c r="L38" s="22">
        <v>359546</v>
      </c>
      <c r="M38" s="22">
        <v>1253115</v>
      </c>
      <c r="N38" s="22">
        <v>2360171</v>
      </c>
      <c r="O38" s="22">
        <v>418735</v>
      </c>
      <c r="P38" s="22">
        <v>156248</v>
      </c>
      <c r="Q38" s="22">
        <v>1352608</v>
      </c>
      <c r="R38" s="22">
        <v>1927591</v>
      </c>
      <c r="S38" s="22">
        <v>356372</v>
      </c>
      <c r="T38" s="22">
        <v>1023938</v>
      </c>
      <c r="U38" s="22">
        <v>243021</v>
      </c>
      <c r="V38" s="22">
        <v>1623331</v>
      </c>
      <c r="W38" s="22">
        <v>7635307</v>
      </c>
      <c r="X38" s="22">
        <v>7676290</v>
      </c>
      <c r="Y38" s="22">
        <v>-40983</v>
      </c>
      <c r="Z38" s="23">
        <v>-0.53389072064760446</v>
      </c>
      <c r="AA38" s="20">
        <v>7676290</v>
      </c>
    </row>
    <row r="39" spans="1:27" x14ac:dyDescent="0.25">
      <c r="A39" s="19" t="s">
        <v>65</v>
      </c>
      <c r="B39" s="15" t="s">
        <v>32</v>
      </c>
      <c r="C39" s="20">
        <v>-6124818</v>
      </c>
      <c r="D39" s="20"/>
      <c r="E39" s="21">
        <v>3147453</v>
      </c>
      <c r="F39" s="22">
        <v>-45341784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>
        <v>48318829</v>
      </c>
      <c r="T39" s="22">
        <v>-96637657</v>
      </c>
      <c r="U39" s="22"/>
      <c r="V39" s="22">
        <v>-48318828</v>
      </c>
      <c r="W39" s="22">
        <v>-48318828</v>
      </c>
      <c r="X39" s="22">
        <v>-45341784</v>
      </c>
      <c r="Y39" s="22">
        <v>-2977044</v>
      </c>
      <c r="Z39" s="23">
        <v>6.5657848839825093</v>
      </c>
      <c r="AA39" s="20">
        <v>-45341784</v>
      </c>
    </row>
    <row r="40" spans="1:27" x14ac:dyDescent="0.25">
      <c r="A40" s="19" t="s">
        <v>66</v>
      </c>
      <c r="B40" s="15" t="s">
        <v>32</v>
      </c>
      <c r="C40" s="20">
        <v>3609405</v>
      </c>
      <c r="D40" s="20"/>
      <c r="E40" s="21">
        <v>3139995</v>
      </c>
      <c r="F40" s="22">
        <v>3139995</v>
      </c>
      <c r="G40" s="22"/>
      <c r="H40" s="22">
        <v>441910</v>
      </c>
      <c r="I40" s="22">
        <v>220955</v>
      </c>
      <c r="J40" s="22">
        <v>662865</v>
      </c>
      <c r="K40" s="22">
        <v>220955</v>
      </c>
      <c r="L40" s="22">
        <v>220955</v>
      </c>
      <c r="M40" s="22">
        <v>220955</v>
      </c>
      <c r="N40" s="22">
        <v>662865</v>
      </c>
      <c r="O40" s="22">
        <v>220955</v>
      </c>
      <c r="P40" s="22">
        <v>220955</v>
      </c>
      <c r="Q40" s="22">
        <v>220955</v>
      </c>
      <c r="R40" s="22">
        <v>662865</v>
      </c>
      <c r="S40" s="22">
        <v>220955</v>
      </c>
      <c r="T40" s="22">
        <v>220955</v>
      </c>
      <c r="U40" s="22">
        <v>220955</v>
      </c>
      <c r="V40" s="22">
        <v>662865</v>
      </c>
      <c r="W40" s="22">
        <v>2651460</v>
      </c>
      <c r="X40" s="22">
        <v>3139995</v>
      </c>
      <c r="Y40" s="22">
        <v>-488535</v>
      </c>
      <c r="Z40" s="23">
        <v>-15.558464265070485</v>
      </c>
      <c r="AA40" s="20">
        <v>3139995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5946375</v>
      </c>
      <c r="D42" s="20"/>
      <c r="E42" s="21">
        <v>9510004</v>
      </c>
      <c r="F42" s="22">
        <v>10573004</v>
      </c>
      <c r="G42" s="22">
        <v>10964</v>
      </c>
      <c r="H42" s="22">
        <v>188349</v>
      </c>
      <c r="I42" s="22">
        <v>378637</v>
      </c>
      <c r="J42" s="22">
        <v>577950</v>
      </c>
      <c r="K42" s="22">
        <v>1847550</v>
      </c>
      <c r="L42" s="22">
        <v>218624</v>
      </c>
      <c r="M42" s="22">
        <v>1221119</v>
      </c>
      <c r="N42" s="22">
        <v>3287293</v>
      </c>
      <c r="O42" s="22">
        <v>759996</v>
      </c>
      <c r="P42" s="22">
        <v>980284</v>
      </c>
      <c r="Q42" s="22">
        <v>692035</v>
      </c>
      <c r="R42" s="22">
        <v>2432315</v>
      </c>
      <c r="S42" s="22">
        <v>1073037</v>
      </c>
      <c r="T42" s="22">
        <v>1103661</v>
      </c>
      <c r="U42" s="22">
        <v>1878706</v>
      </c>
      <c r="V42" s="22">
        <v>4055404</v>
      </c>
      <c r="W42" s="22">
        <v>10352962</v>
      </c>
      <c r="X42" s="22">
        <v>10573004</v>
      </c>
      <c r="Y42" s="22">
        <v>-220042</v>
      </c>
      <c r="Z42" s="23">
        <v>-2.0811682280646067</v>
      </c>
      <c r="AA42" s="20">
        <v>10573004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1724909</v>
      </c>
      <c r="D44" s="20"/>
      <c r="E44" s="21">
        <v>836665</v>
      </c>
      <c r="F44" s="22">
        <v>48877078</v>
      </c>
      <c r="G44" s="22"/>
      <c r="H44" s="22"/>
      <c r="I44" s="22"/>
      <c r="J44" s="22"/>
      <c r="K44" s="22"/>
      <c r="L44" s="22"/>
      <c r="M44" s="22">
        <v>1935607</v>
      </c>
      <c r="N44" s="22">
        <v>1935607</v>
      </c>
      <c r="O44" s="22">
        <v>5339</v>
      </c>
      <c r="P44" s="22">
        <v>706954</v>
      </c>
      <c r="Q44" s="22">
        <v>45486765</v>
      </c>
      <c r="R44" s="22">
        <v>46199058</v>
      </c>
      <c r="S44" s="22">
        <v>346548</v>
      </c>
      <c r="T44" s="22">
        <v>37718</v>
      </c>
      <c r="U44" s="22">
        <v>1280931</v>
      </c>
      <c r="V44" s="22">
        <v>1665197</v>
      </c>
      <c r="W44" s="22">
        <v>49799862</v>
      </c>
      <c r="X44" s="22">
        <v>48877078</v>
      </c>
      <c r="Y44" s="22">
        <v>922784</v>
      </c>
      <c r="Z44" s="23">
        <v>1.8879688347981851</v>
      </c>
      <c r="AA44" s="20">
        <v>48877078</v>
      </c>
    </row>
    <row r="45" spans="1:27" x14ac:dyDescent="0.25">
      <c r="A45" s="19" t="s">
        <v>70</v>
      </c>
      <c r="B45" s="15" t="s">
        <v>32</v>
      </c>
      <c r="C45" s="20">
        <v>1972966</v>
      </c>
      <c r="D45" s="20"/>
      <c r="E45" s="21">
        <v>2409536</v>
      </c>
      <c r="F45" s="22">
        <v>2403880</v>
      </c>
      <c r="G45" s="22">
        <v>112475</v>
      </c>
      <c r="H45" s="22">
        <v>85298</v>
      </c>
      <c r="I45" s="22">
        <v>201482</v>
      </c>
      <c r="J45" s="22">
        <v>399255</v>
      </c>
      <c r="K45" s="22">
        <v>240919</v>
      </c>
      <c r="L45" s="22">
        <v>254515</v>
      </c>
      <c r="M45" s="22">
        <v>176737</v>
      </c>
      <c r="N45" s="22">
        <v>672171</v>
      </c>
      <c r="O45" s="22">
        <v>123638</v>
      </c>
      <c r="P45" s="22">
        <v>280573</v>
      </c>
      <c r="Q45" s="22">
        <v>150105</v>
      </c>
      <c r="R45" s="22">
        <v>554316</v>
      </c>
      <c r="S45" s="22">
        <v>207250</v>
      </c>
      <c r="T45" s="22">
        <v>226707</v>
      </c>
      <c r="U45" s="22">
        <v>348850</v>
      </c>
      <c r="V45" s="22">
        <v>782807</v>
      </c>
      <c r="W45" s="22">
        <v>2408549</v>
      </c>
      <c r="X45" s="22">
        <v>2403880</v>
      </c>
      <c r="Y45" s="22">
        <v>4669</v>
      </c>
      <c r="Z45" s="23">
        <v>0.19422766527447294</v>
      </c>
      <c r="AA45" s="20">
        <v>2403880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51328968</v>
      </c>
      <c r="D48" s="29">
        <f t="shared" ref="D48:Y48" si="1">SUM(D35:D47)</f>
        <v>0</v>
      </c>
      <c r="E48" s="30">
        <f t="shared" si="1"/>
        <v>63864165</v>
      </c>
      <c r="F48" s="31">
        <f t="shared" si="1"/>
        <v>64133283</v>
      </c>
      <c r="G48" s="31">
        <f t="shared" si="1"/>
        <v>3787029</v>
      </c>
      <c r="H48" s="31">
        <f t="shared" si="1"/>
        <v>4346185</v>
      </c>
      <c r="I48" s="31">
        <f t="shared" si="1"/>
        <v>4182632</v>
      </c>
      <c r="J48" s="31">
        <f t="shared" si="1"/>
        <v>12315846</v>
      </c>
      <c r="K48" s="31">
        <f t="shared" si="1"/>
        <v>6109783</v>
      </c>
      <c r="L48" s="31">
        <f t="shared" si="1"/>
        <v>5597933</v>
      </c>
      <c r="M48" s="31">
        <f t="shared" si="1"/>
        <v>7980986</v>
      </c>
      <c r="N48" s="31">
        <f t="shared" si="1"/>
        <v>19688702</v>
      </c>
      <c r="O48" s="31">
        <f t="shared" si="1"/>
        <v>4917981</v>
      </c>
      <c r="P48" s="31">
        <f t="shared" si="1"/>
        <v>5391878</v>
      </c>
      <c r="Q48" s="31">
        <f t="shared" si="1"/>
        <v>50676160</v>
      </c>
      <c r="R48" s="31">
        <f t="shared" si="1"/>
        <v>60986019</v>
      </c>
      <c r="S48" s="31">
        <f t="shared" si="1"/>
        <v>53634443</v>
      </c>
      <c r="T48" s="31">
        <f t="shared" si="1"/>
        <v>-91245733</v>
      </c>
      <c r="U48" s="31">
        <f t="shared" si="1"/>
        <v>6966658</v>
      </c>
      <c r="V48" s="31">
        <f t="shared" si="1"/>
        <v>-30644632</v>
      </c>
      <c r="W48" s="31">
        <f t="shared" si="1"/>
        <v>62345935</v>
      </c>
      <c r="X48" s="31">
        <f t="shared" si="1"/>
        <v>64133283</v>
      </c>
      <c r="Y48" s="31">
        <f t="shared" si="1"/>
        <v>-1787348</v>
      </c>
      <c r="Z48" s="32">
        <f>+IF(X48&lt;&gt;0,+(Y48/X48)*100,0)</f>
        <v>-2.7869273431706278</v>
      </c>
      <c r="AA48" s="29">
        <f>SUM(AA35:AA47)</f>
        <v>64133283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12720041</v>
      </c>
      <c r="D49" s="39">
        <f t="shared" si="2"/>
        <v>0</v>
      </c>
      <c r="E49" s="40">
        <f t="shared" si="2"/>
        <v>17842555</v>
      </c>
      <c r="F49" s="41">
        <f t="shared" si="2"/>
        <v>14382666</v>
      </c>
      <c r="G49" s="41">
        <f t="shared" si="2"/>
        <v>1052175</v>
      </c>
      <c r="H49" s="41">
        <f t="shared" si="2"/>
        <v>18390195</v>
      </c>
      <c r="I49" s="41">
        <f t="shared" si="2"/>
        <v>649856</v>
      </c>
      <c r="J49" s="41">
        <f t="shared" si="2"/>
        <v>20092226</v>
      </c>
      <c r="K49" s="41">
        <f t="shared" si="2"/>
        <v>-1238359</v>
      </c>
      <c r="L49" s="41">
        <f t="shared" si="2"/>
        <v>-725900</v>
      </c>
      <c r="M49" s="41">
        <f t="shared" si="2"/>
        <v>-3137504</v>
      </c>
      <c r="N49" s="41">
        <f t="shared" si="2"/>
        <v>-5101763</v>
      </c>
      <c r="O49" s="41">
        <f t="shared" si="2"/>
        <v>-62477</v>
      </c>
      <c r="P49" s="41">
        <f t="shared" si="2"/>
        <v>-4123812</v>
      </c>
      <c r="Q49" s="41">
        <f t="shared" si="2"/>
        <v>-47443252</v>
      </c>
      <c r="R49" s="41">
        <f t="shared" si="2"/>
        <v>-51629541</v>
      </c>
      <c r="S49" s="41">
        <f t="shared" si="2"/>
        <v>-47088516</v>
      </c>
      <c r="T49" s="41">
        <f t="shared" si="2"/>
        <v>95367394</v>
      </c>
      <c r="U49" s="41">
        <f t="shared" si="2"/>
        <v>-2566195</v>
      </c>
      <c r="V49" s="41">
        <f t="shared" si="2"/>
        <v>45712683</v>
      </c>
      <c r="W49" s="41">
        <f t="shared" si="2"/>
        <v>9073605</v>
      </c>
      <c r="X49" s="41">
        <f t="shared" si="2"/>
        <v>14382666</v>
      </c>
      <c r="Y49" s="41">
        <f t="shared" si="2"/>
        <v>-5309061</v>
      </c>
      <c r="Z49" s="42">
        <f>+IF(X49&lt;&gt;0,+(Y49/X49)*100,0)</f>
        <v>-36.91291308579369</v>
      </c>
      <c r="AA49" s="39">
        <f>+AA33-AA48</f>
        <v>14382666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12720041</v>
      </c>
      <c r="D52" s="48">
        <f t="shared" si="3"/>
        <v>0</v>
      </c>
      <c r="E52" s="49">
        <f t="shared" si="3"/>
        <v>17842555</v>
      </c>
      <c r="F52" s="50">
        <f t="shared" si="3"/>
        <v>14382666</v>
      </c>
      <c r="G52" s="50">
        <f t="shared" si="3"/>
        <v>1052175</v>
      </c>
      <c r="H52" s="50">
        <f t="shared" si="3"/>
        <v>18390195</v>
      </c>
      <c r="I52" s="50">
        <f t="shared" si="3"/>
        <v>649856</v>
      </c>
      <c r="J52" s="50">
        <f t="shared" si="3"/>
        <v>20092226</v>
      </c>
      <c r="K52" s="50">
        <f t="shared" si="3"/>
        <v>-1238359</v>
      </c>
      <c r="L52" s="50">
        <f t="shared" si="3"/>
        <v>-725900</v>
      </c>
      <c r="M52" s="50">
        <f t="shared" si="3"/>
        <v>-3137504</v>
      </c>
      <c r="N52" s="50">
        <f t="shared" si="3"/>
        <v>-5101763</v>
      </c>
      <c r="O52" s="50">
        <f t="shared" si="3"/>
        <v>-62477</v>
      </c>
      <c r="P52" s="50">
        <f t="shared" si="3"/>
        <v>-4123812</v>
      </c>
      <c r="Q52" s="50">
        <f t="shared" si="3"/>
        <v>-47443252</v>
      </c>
      <c r="R52" s="50">
        <f t="shared" si="3"/>
        <v>-51629541</v>
      </c>
      <c r="S52" s="50">
        <f t="shared" si="3"/>
        <v>-47088516</v>
      </c>
      <c r="T52" s="50">
        <f t="shared" si="3"/>
        <v>95367394</v>
      </c>
      <c r="U52" s="50">
        <f t="shared" si="3"/>
        <v>-2566195</v>
      </c>
      <c r="V52" s="50">
        <f t="shared" si="3"/>
        <v>45712683</v>
      </c>
      <c r="W52" s="50">
        <f t="shared" si="3"/>
        <v>9073605</v>
      </c>
      <c r="X52" s="50">
        <f t="shared" si="3"/>
        <v>14382666</v>
      </c>
      <c r="Y52" s="50">
        <f t="shared" si="3"/>
        <v>-5309061</v>
      </c>
      <c r="Z52" s="51">
        <f>+IF(X52&lt;&gt;0,+(Y52/X52)*100,0)</f>
        <v>-36.91291308579369</v>
      </c>
      <c r="AA52" s="48">
        <f>SUM(AA49:AA51)</f>
        <v>14382666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12720041</v>
      </c>
      <c r="D54" s="54">
        <f>+D52-D53</f>
        <v>0</v>
      </c>
      <c r="E54" s="55">
        <f t="shared" si="4"/>
        <v>17842555</v>
      </c>
      <c r="F54" s="56">
        <f t="shared" si="4"/>
        <v>14382666</v>
      </c>
      <c r="G54" s="56">
        <f t="shared" si="4"/>
        <v>1052175</v>
      </c>
      <c r="H54" s="56">
        <f t="shared" si="4"/>
        <v>18390195</v>
      </c>
      <c r="I54" s="56">
        <f t="shared" si="4"/>
        <v>649856</v>
      </c>
      <c r="J54" s="56">
        <f t="shared" si="4"/>
        <v>20092226</v>
      </c>
      <c r="K54" s="56">
        <f t="shared" si="4"/>
        <v>-1238359</v>
      </c>
      <c r="L54" s="56">
        <f t="shared" si="4"/>
        <v>-725900</v>
      </c>
      <c r="M54" s="56">
        <f t="shared" si="4"/>
        <v>-3137504</v>
      </c>
      <c r="N54" s="56">
        <f t="shared" si="4"/>
        <v>-5101763</v>
      </c>
      <c r="O54" s="56">
        <f t="shared" si="4"/>
        <v>-62477</v>
      </c>
      <c r="P54" s="56">
        <f t="shared" si="4"/>
        <v>-4123812</v>
      </c>
      <c r="Q54" s="56">
        <f t="shared" si="4"/>
        <v>-47443252</v>
      </c>
      <c r="R54" s="56">
        <f t="shared" si="4"/>
        <v>-51629541</v>
      </c>
      <c r="S54" s="56">
        <f t="shared" si="4"/>
        <v>-47088516</v>
      </c>
      <c r="T54" s="56">
        <f t="shared" si="4"/>
        <v>95367394</v>
      </c>
      <c r="U54" s="56">
        <f t="shared" si="4"/>
        <v>-2566195</v>
      </c>
      <c r="V54" s="56">
        <f t="shared" si="4"/>
        <v>45712683</v>
      </c>
      <c r="W54" s="56">
        <f t="shared" si="4"/>
        <v>9073605</v>
      </c>
      <c r="X54" s="56">
        <f t="shared" si="4"/>
        <v>14382666</v>
      </c>
      <c r="Y54" s="56">
        <f t="shared" si="4"/>
        <v>-5309061</v>
      </c>
      <c r="Z54" s="57">
        <f>+IF(X54&lt;&gt;0,+(Y54/X54)*100,0)</f>
        <v>-36.91291308579369</v>
      </c>
      <c r="AA54" s="54">
        <f>+AA52-AA53</f>
        <v>14382666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12720041</v>
      </c>
      <c r="D57" s="48">
        <f>SUM(D54:D56)</f>
        <v>0</v>
      </c>
      <c r="E57" s="49">
        <f t="shared" si="5"/>
        <v>17842555</v>
      </c>
      <c r="F57" s="50">
        <f t="shared" si="5"/>
        <v>14382666</v>
      </c>
      <c r="G57" s="50">
        <f t="shared" si="5"/>
        <v>1052175</v>
      </c>
      <c r="H57" s="50">
        <f t="shared" si="5"/>
        <v>18390195</v>
      </c>
      <c r="I57" s="50">
        <f t="shared" si="5"/>
        <v>649856</v>
      </c>
      <c r="J57" s="50">
        <f t="shared" si="5"/>
        <v>20092226</v>
      </c>
      <c r="K57" s="50">
        <f t="shared" si="5"/>
        <v>-1238359</v>
      </c>
      <c r="L57" s="50">
        <f t="shared" si="5"/>
        <v>-725900</v>
      </c>
      <c r="M57" s="50">
        <f t="shared" si="5"/>
        <v>-3137504</v>
      </c>
      <c r="N57" s="50">
        <f t="shared" si="5"/>
        <v>-5101763</v>
      </c>
      <c r="O57" s="50">
        <f t="shared" si="5"/>
        <v>-62477</v>
      </c>
      <c r="P57" s="50">
        <f t="shared" si="5"/>
        <v>-4123812</v>
      </c>
      <c r="Q57" s="50">
        <f t="shared" si="5"/>
        <v>-47443252</v>
      </c>
      <c r="R57" s="50">
        <f t="shared" si="5"/>
        <v>-51629541</v>
      </c>
      <c r="S57" s="50">
        <f t="shared" si="5"/>
        <v>-47088516</v>
      </c>
      <c r="T57" s="50">
        <f t="shared" si="5"/>
        <v>95367394</v>
      </c>
      <c r="U57" s="50">
        <f t="shared" si="5"/>
        <v>-2566195</v>
      </c>
      <c r="V57" s="50">
        <f t="shared" si="5"/>
        <v>45712683</v>
      </c>
      <c r="W57" s="50">
        <f t="shared" si="5"/>
        <v>9073605</v>
      </c>
      <c r="X57" s="50">
        <f t="shared" si="5"/>
        <v>14382666</v>
      </c>
      <c r="Y57" s="50">
        <f t="shared" si="5"/>
        <v>-5309061</v>
      </c>
      <c r="Z57" s="51">
        <f>+IF(X57&lt;&gt;0,+(Y57/X57)*100,0)</f>
        <v>-36.91291308579369</v>
      </c>
      <c r="AA57" s="48">
        <f>SUM(AA54:AA56)</f>
        <v>14382666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12720041</v>
      </c>
      <c r="D60" s="65">
        <f>SUM(D57:D59)</f>
        <v>0</v>
      </c>
      <c r="E60" s="66">
        <f t="shared" si="6"/>
        <v>17842555</v>
      </c>
      <c r="F60" s="67">
        <f t="shared" si="6"/>
        <v>14382666</v>
      </c>
      <c r="G60" s="67">
        <f t="shared" si="6"/>
        <v>1052175</v>
      </c>
      <c r="H60" s="67">
        <f t="shared" si="6"/>
        <v>18390195</v>
      </c>
      <c r="I60" s="67">
        <f t="shared" si="6"/>
        <v>649856</v>
      </c>
      <c r="J60" s="67">
        <f t="shared" si="6"/>
        <v>20092226</v>
      </c>
      <c r="K60" s="67">
        <f t="shared" si="6"/>
        <v>-1238359</v>
      </c>
      <c r="L60" s="67">
        <f t="shared" si="6"/>
        <v>-725900</v>
      </c>
      <c r="M60" s="67">
        <f t="shared" si="6"/>
        <v>-3137504</v>
      </c>
      <c r="N60" s="67">
        <f t="shared" si="6"/>
        <v>-5101763</v>
      </c>
      <c r="O60" s="67">
        <f t="shared" si="6"/>
        <v>-62477</v>
      </c>
      <c r="P60" s="67">
        <f t="shared" si="6"/>
        <v>-4123812</v>
      </c>
      <c r="Q60" s="67">
        <f t="shared" si="6"/>
        <v>-47443252</v>
      </c>
      <c r="R60" s="67">
        <f t="shared" si="6"/>
        <v>-51629541</v>
      </c>
      <c r="S60" s="67">
        <f t="shared" si="6"/>
        <v>-47088516</v>
      </c>
      <c r="T60" s="67">
        <f t="shared" si="6"/>
        <v>95367394</v>
      </c>
      <c r="U60" s="67">
        <f t="shared" si="6"/>
        <v>-2566195</v>
      </c>
      <c r="V60" s="67">
        <f t="shared" si="6"/>
        <v>45712683</v>
      </c>
      <c r="W60" s="67">
        <f t="shared" si="6"/>
        <v>9073605</v>
      </c>
      <c r="X60" s="67">
        <f t="shared" si="6"/>
        <v>14382666</v>
      </c>
      <c r="Y60" s="67">
        <f t="shared" si="6"/>
        <v>-5309061</v>
      </c>
      <c r="Z60" s="68">
        <f>+IF(X60&lt;&gt;0,+(Y60/X60)*100,0)</f>
        <v>-36.91291308579369</v>
      </c>
      <c r="AA60" s="65">
        <f>SUM(AA57:AA59)</f>
        <v>14382666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7591220</v>
      </c>
      <c r="D9" s="20"/>
      <c r="E9" s="21">
        <v>8672111</v>
      </c>
      <c r="F9" s="22">
        <v>8672111</v>
      </c>
      <c r="G9" s="22">
        <v>722676</v>
      </c>
      <c r="H9" s="22">
        <v>246</v>
      </c>
      <c r="I9" s="22">
        <v>722923</v>
      </c>
      <c r="J9" s="22">
        <v>1445845</v>
      </c>
      <c r="K9" s="22">
        <v>722684</v>
      </c>
      <c r="L9" s="22">
        <v>1445152</v>
      </c>
      <c r="M9" s="22">
        <v>722454</v>
      </c>
      <c r="N9" s="22">
        <v>2890290</v>
      </c>
      <c r="O9" s="22">
        <v>630042</v>
      </c>
      <c r="P9" s="22">
        <v>629908</v>
      </c>
      <c r="Q9" s="22">
        <v>648877</v>
      </c>
      <c r="R9" s="22">
        <v>1908827</v>
      </c>
      <c r="S9" s="22">
        <v>629648</v>
      </c>
      <c r="T9" s="22">
        <v>629558</v>
      </c>
      <c r="U9" s="22">
        <v>629781</v>
      </c>
      <c r="V9" s="22">
        <v>1888987</v>
      </c>
      <c r="W9" s="22">
        <v>8133949</v>
      </c>
      <c r="X9" s="22">
        <v>8672111</v>
      </c>
      <c r="Y9" s="22">
        <v>-538162</v>
      </c>
      <c r="Z9" s="23">
        <v>-6.2056631885823412</v>
      </c>
      <c r="AA9" s="20">
        <v>8672111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903776</v>
      </c>
      <c r="D13" s="20"/>
      <c r="E13" s="21">
        <v>1000426</v>
      </c>
      <c r="F13" s="22">
        <v>2140527</v>
      </c>
      <c r="G13" s="22">
        <v>83369</v>
      </c>
      <c r="H13" s="22">
        <v>49835</v>
      </c>
      <c r="I13" s="22">
        <v>135065</v>
      </c>
      <c r="J13" s="22">
        <v>268269</v>
      </c>
      <c r="K13" s="22">
        <v>143100</v>
      </c>
      <c r="L13" s="22">
        <v>305825</v>
      </c>
      <c r="M13" s="22">
        <v>161155</v>
      </c>
      <c r="N13" s="22">
        <v>610080</v>
      </c>
      <c r="O13" s="22">
        <v>166996</v>
      </c>
      <c r="P13" s="22">
        <v>172198</v>
      </c>
      <c r="Q13" s="22">
        <v>176947</v>
      </c>
      <c r="R13" s="22">
        <v>516141</v>
      </c>
      <c r="S13" s="22">
        <v>182197</v>
      </c>
      <c r="T13" s="22">
        <v>187590</v>
      </c>
      <c r="U13" s="22">
        <v>123226</v>
      </c>
      <c r="V13" s="22">
        <v>493013</v>
      </c>
      <c r="W13" s="22">
        <v>1887503</v>
      </c>
      <c r="X13" s="22">
        <v>2140527</v>
      </c>
      <c r="Y13" s="22">
        <v>-253024</v>
      </c>
      <c r="Z13" s="23">
        <v>-11.820640431071414</v>
      </c>
      <c r="AA13" s="20">
        <v>2140527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995802</v>
      </c>
      <c r="D26" s="20"/>
      <c r="E26" s="21">
        <v>2010778</v>
      </c>
      <c r="F26" s="22">
        <v>2010778</v>
      </c>
      <c r="G26" s="22">
        <v>8653</v>
      </c>
      <c r="H26" s="22">
        <v>68402</v>
      </c>
      <c r="I26" s="22">
        <v>110933</v>
      </c>
      <c r="J26" s="22">
        <v>187988</v>
      </c>
      <c r="K26" s="22"/>
      <c r="L26" s="22">
        <v>108583</v>
      </c>
      <c r="M26" s="22">
        <v>90398</v>
      </c>
      <c r="N26" s="22">
        <v>198981</v>
      </c>
      <c r="O26" s="22">
        <v>109573</v>
      </c>
      <c r="P26" s="22">
        <v>218976</v>
      </c>
      <c r="Q26" s="22"/>
      <c r="R26" s="22">
        <v>328549</v>
      </c>
      <c r="S26" s="22"/>
      <c r="T26" s="22"/>
      <c r="U26" s="22"/>
      <c r="V26" s="22"/>
      <c r="W26" s="22">
        <v>715518</v>
      </c>
      <c r="X26" s="22">
        <v>2010778</v>
      </c>
      <c r="Y26" s="22">
        <v>-1295260</v>
      </c>
      <c r="Z26" s="23">
        <v>-64.415862914752395</v>
      </c>
      <c r="AA26" s="20">
        <v>2010778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9490798</v>
      </c>
      <c r="D33" s="29">
        <f t="shared" ref="D33:Y33" si="0">SUM(D6:D32)</f>
        <v>0</v>
      </c>
      <c r="E33" s="30">
        <f t="shared" si="0"/>
        <v>11683315</v>
      </c>
      <c r="F33" s="31">
        <f t="shared" si="0"/>
        <v>12823416</v>
      </c>
      <c r="G33" s="31">
        <f t="shared" si="0"/>
        <v>814698</v>
      </c>
      <c r="H33" s="31">
        <f t="shared" si="0"/>
        <v>118483</v>
      </c>
      <c r="I33" s="31">
        <f t="shared" si="0"/>
        <v>968921</v>
      </c>
      <c r="J33" s="31">
        <f t="shared" si="0"/>
        <v>1902102</v>
      </c>
      <c r="K33" s="31">
        <f t="shared" si="0"/>
        <v>865784</v>
      </c>
      <c r="L33" s="31">
        <f t="shared" si="0"/>
        <v>1859560</v>
      </c>
      <c r="M33" s="31">
        <f t="shared" si="0"/>
        <v>974007</v>
      </c>
      <c r="N33" s="31">
        <f t="shared" si="0"/>
        <v>3699351</v>
      </c>
      <c r="O33" s="31">
        <f t="shared" si="0"/>
        <v>906611</v>
      </c>
      <c r="P33" s="31">
        <f t="shared" si="0"/>
        <v>1021082</v>
      </c>
      <c r="Q33" s="31">
        <f t="shared" si="0"/>
        <v>825824</v>
      </c>
      <c r="R33" s="31">
        <f t="shared" si="0"/>
        <v>2753517</v>
      </c>
      <c r="S33" s="31">
        <f t="shared" si="0"/>
        <v>811845</v>
      </c>
      <c r="T33" s="31">
        <f t="shared" si="0"/>
        <v>817148</v>
      </c>
      <c r="U33" s="31">
        <f t="shared" si="0"/>
        <v>753007</v>
      </c>
      <c r="V33" s="31">
        <f t="shared" si="0"/>
        <v>2382000</v>
      </c>
      <c r="W33" s="31">
        <f t="shared" si="0"/>
        <v>10736970</v>
      </c>
      <c r="X33" s="31">
        <f t="shared" si="0"/>
        <v>12823416</v>
      </c>
      <c r="Y33" s="31">
        <f t="shared" si="0"/>
        <v>-2086446</v>
      </c>
      <c r="Z33" s="32">
        <f>+IF(X33&lt;&gt;0,+(Y33/X33)*100,0)</f>
        <v>-16.27059435644917</v>
      </c>
      <c r="AA33" s="29">
        <f>SUM(AA6:AA32)</f>
        <v>12823416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5347751</v>
      </c>
      <c r="D35" s="20"/>
      <c r="E35" s="21">
        <v>4669402</v>
      </c>
      <c r="F35" s="22">
        <v>5696317</v>
      </c>
      <c r="G35" s="22">
        <v>496514</v>
      </c>
      <c r="H35" s="22">
        <v>212007</v>
      </c>
      <c r="I35" s="22">
        <v>1042319</v>
      </c>
      <c r="J35" s="22">
        <v>1750840</v>
      </c>
      <c r="K35" s="22">
        <v>522661</v>
      </c>
      <c r="L35" s="22">
        <v>429824</v>
      </c>
      <c r="M35" s="22">
        <v>478907</v>
      </c>
      <c r="N35" s="22">
        <v>1431392</v>
      </c>
      <c r="O35" s="22">
        <v>555528</v>
      </c>
      <c r="P35" s="22">
        <v>862781</v>
      </c>
      <c r="Q35" s="22">
        <v>355464</v>
      </c>
      <c r="R35" s="22">
        <v>1773773</v>
      </c>
      <c r="S35" s="22">
        <v>401770</v>
      </c>
      <c r="T35" s="22">
        <v>369568</v>
      </c>
      <c r="U35" s="22">
        <v>352482</v>
      </c>
      <c r="V35" s="22">
        <v>1123820</v>
      </c>
      <c r="W35" s="22">
        <v>6079825</v>
      </c>
      <c r="X35" s="22">
        <v>5696317</v>
      </c>
      <c r="Y35" s="22">
        <v>383508</v>
      </c>
      <c r="Z35" s="23">
        <v>6.732560705452312</v>
      </c>
      <c r="AA35" s="20">
        <v>5696317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1066484</v>
      </c>
      <c r="D38" s="20"/>
      <c r="E38" s="21">
        <v>982923</v>
      </c>
      <c r="F38" s="22">
        <v>1011104</v>
      </c>
      <c r="G38" s="22">
        <v>90317</v>
      </c>
      <c r="H38" s="22">
        <v>-1991</v>
      </c>
      <c r="I38" s="22">
        <v>43353</v>
      </c>
      <c r="J38" s="22">
        <v>131679</v>
      </c>
      <c r="K38" s="22">
        <v>56713</v>
      </c>
      <c r="L38" s="22">
        <v>50587</v>
      </c>
      <c r="M38" s="22">
        <v>29228</v>
      </c>
      <c r="N38" s="22">
        <v>136528</v>
      </c>
      <c r="O38" s="22">
        <v>119142</v>
      </c>
      <c r="P38" s="22">
        <v>37214</v>
      </c>
      <c r="Q38" s="22">
        <v>21458</v>
      </c>
      <c r="R38" s="22">
        <v>177814</v>
      </c>
      <c r="S38" s="22">
        <v>81817</v>
      </c>
      <c r="T38" s="22">
        <v>12354</v>
      </c>
      <c r="U38" s="22">
        <v>15348</v>
      </c>
      <c r="V38" s="22">
        <v>109519</v>
      </c>
      <c r="W38" s="22">
        <v>555540</v>
      </c>
      <c r="X38" s="22">
        <v>1011104</v>
      </c>
      <c r="Y38" s="22">
        <v>-455564</v>
      </c>
      <c r="Z38" s="23">
        <v>-45.056097097825742</v>
      </c>
      <c r="AA38" s="20">
        <v>1011104</v>
      </c>
    </row>
    <row r="39" spans="1:27" x14ac:dyDescent="0.25">
      <c r="A39" s="19" t="s">
        <v>65</v>
      </c>
      <c r="B39" s="15" t="s">
        <v>32</v>
      </c>
      <c r="C39" s="20">
        <v>-24547706</v>
      </c>
      <c r="D39" s="20"/>
      <c r="E39" s="21">
        <v>3022577</v>
      </c>
      <c r="F39" s="22">
        <v>4772034</v>
      </c>
      <c r="G39" s="22">
        <v>-4761434</v>
      </c>
      <c r="H39" s="22">
        <v>326259</v>
      </c>
      <c r="I39" s="22">
        <v>24508108</v>
      </c>
      <c r="J39" s="22">
        <v>20072933</v>
      </c>
      <c r="K39" s="22">
        <v>289070</v>
      </c>
      <c r="L39" s="22">
        <v>289070</v>
      </c>
      <c r="M39" s="22">
        <v>289070</v>
      </c>
      <c r="N39" s="22">
        <v>867210</v>
      </c>
      <c r="O39" s="22">
        <v>289070</v>
      </c>
      <c r="P39" s="22">
        <v>289070</v>
      </c>
      <c r="Q39" s="22">
        <v>289070</v>
      </c>
      <c r="R39" s="22">
        <v>867210</v>
      </c>
      <c r="S39" s="22">
        <v>289070</v>
      </c>
      <c r="T39" s="22">
        <v>289070</v>
      </c>
      <c r="U39" s="22">
        <v>289070</v>
      </c>
      <c r="V39" s="22">
        <v>867210</v>
      </c>
      <c r="W39" s="22">
        <v>22674563</v>
      </c>
      <c r="X39" s="22">
        <v>4772034</v>
      </c>
      <c r="Y39" s="22">
        <v>17902529</v>
      </c>
      <c r="Z39" s="23">
        <v>375.15510157723099</v>
      </c>
      <c r="AA39" s="20">
        <v>4772034</v>
      </c>
    </row>
    <row r="40" spans="1:27" x14ac:dyDescent="0.25">
      <c r="A40" s="19" t="s">
        <v>66</v>
      </c>
      <c r="B40" s="15" t="s">
        <v>32</v>
      </c>
      <c r="C40" s="20">
        <v>520198</v>
      </c>
      <c r="D40" s="20"/>
      <c r="E40" s="21">
        <v>445205</v>
      </c>
      <c r="F40" s="22">
        <v>445205</v>
      </c>
      <c r="G40" s="22">
        <v>37100</v>
      </c>
      <c r="H40" s="22">
        <v>-37100</v>
      </c>
      <c r="I40" s="22"/>
      <c r="J40" s="22"/>
      <c r="K40" s="22"/>
      <c r="L40" s="22"/>
      <c r="M40" s="22">
        <v>222603</v>
      </c>
      <c r="N40" s="22">
        <v>222603</v>
      </c>
      <c r="O40" s="22">
        <v>37100</v>
      </c>
      <c r="P40" s="22">
        <v>37100</v>
      </c>
      <c r="Q40" s="22">
        <v>37100</v>
      </c>
      <c r="R40" s="22">
        <v>111300</v>
      </c>
      <c r="S40" s="22">
        <v>37100</v>
      </c>
      <c r="T40" s="22">
        <v>37100</v>
      </c>
      <c r="U40" s="22">
        <v>37100</v>
      </c>
      <c r="V40" s="22">
        <v>111300</v>
      </c>
      <c r="W40" s="22">
        <v>445203</v>
      </c>
      <c r="X40" s="22">
        <v>445205</v>
      </c>
      <c r="Y40" s="22">
        <v>-2</v>
      </c>
      <c r="Z40" s="23"/>
      <c r="AA40" s="20">
        <v>445205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161761</v>
      </c>
      <c r="D42" s="20"/>
      <c r="E42" s="21">
        <v>211444</v>
      </c>
      <c r="F42" s="22">
        <v>183263</v>
      </c>
      <c r="G42" s="22">
        <v>18486</v>
      </c>
      <c r="H42" s="22">
        <v>35158</v>
      </c>
      <c r="I42" s="22">
        <v>6104</v>
      </c>
      <c r="J42" s="22">
        <v>59748</v>
      </c>
      <c r="K42" s="22">
        <v>8200</v>
      </c>
      <c r="L42" s="22">
        <v>3854</v>
      </c>
      <c r="M42" s="22"/>
      <c r="N42" s="22">
        <v>12054</v>
      </c>
      <c r="O42" s="22">
        <v>1730</v>
      </c>
      <c r="P42" s="22">
        <v>32882</v>
      </c>
      <c r="Q42" s="22">
        <v>10580</v>
      </c>
      <c r="R42" s="22">
        <v>45192</v>
      </c>
      <c r="S42" s="22">
        <v>27247</v>
      </c>
      <c r="T42" s="22">
        <v>21174</v>
      </c>
      <c r="U42" s="22">
        <v>2640</v>
      </c>
      <c r="V42" s="22">
        <v>51061</v>
      </c>
      <c r="W42" s="22">
        <v>168055</v>
      </c>
      <c r="X42" s="22">
        <v>183263</v>
      </c>
      <c r="Y42" s="22">
        <v>-15208</v>
      </c>
      <c r="Z42" s="23">
        <v>-8.29845631687793</v>
      </c>
      <c r="AA42" s="20">
        <v>183263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446267</v>
      </c>
      <c r="F44" s="22">
        <v>446267</v>
      </c>
      <c r="G44" s="22">
        <v>37189</v>
      </c>
      <c r="H44" s="22">
        <v>-37189</v>
      </c>
      <c r="I44" s="22"/>
      <c r="J44" s="22"/>
      <c r="K44" s="22"/>
      <c r="L44" s="22">
        <v>513</v>
      </c>
      <c r="M44" s="22">
        <v>10253</v>
      </c>
      <c r="N44" s="22">
        <v>10766</v>
      </c>
      <c r="O44" s="22">
        <v>404</v>
      </c>
      <c r="P44" s="22">
        <v>11755</v>
      </c>
      <c r="Q44" s="22">
        <v>3777</v>
      </c>
      <c r="R44" s="22">
        <v>15936</v>
      </c>
      <c r="S44" s="22">
        <v>1607</v>
      </c>
      <c r="T44" s="22">
        <v>1004</v>
      </c>
      <c r="U44" s="22">
        <v>36124</v>
      </c>
      <c r="V44" s="22">
        <v>38735</v>
      </c>
      <c r="W44" s="22">
        <v>65437</v>
      </c>
      <c r="X44" s="22">
        <v>446267</v>
      </c>
      <c r="Y44" s="22">
        <v>-380830</v>
      </c>
      <c r="Z44" s="23">
        <v>-85.336805096500527</v>
      </c>
      <c r="AA44" s="20">
        <v>446267</v>
      </c>
    </row>
    <row r="45" spans="1:27" x14ac:dyDescent="0.25">
      <c r="A45" s="19" t="s">
        <v>70</v>
      </c>
      <c r="B45" s="15" t="s">
        <v>32</v>
      </c>
      <c r="C45" s="20">
        <v>1238068</v>
      </c>
      <c r="D45" s="20"/>
      <c r="E45" s="21">
        <v>2646260</v>
      </c>
      <c r="F45" s="22">
        <v>2218033</v>
      </c>
      <c r="G45" s="22">
        <v>250784</v>
      </c>
      <c r="H45" s="22">
        <v>-4868</v>
      </c>
      <c r="I45" s="22">
        <v>159078</v>
      </c>
      <c r="J45" s="22">
        <v>404994</v>
      </c>
      <c r="K45" s="22">
        <v>200286</v>
      </c>
      <c r="L45" s="22">
        <v>162249</v>
      </c>
      <c r="M45" s="22">
        <v>93034</v>
      </c>
      <c r="N45" s="22">
        <v>455569</v>
      </c>
      <c r="O45" s="22">
        <v>115940</v>
      </c>
      <c r="P45" s="22">
        <v>321502</v>
      </c>
      <c r="Q45" s="22">
        <v>205866</v>
      </c>
      <c r="R45" s="22">
        <v>643308</v>
      </c>
      <c r="S45" s="22">
        <v>485059</v>
      </c>
      <c r="T45" s="22">
        <v>122841</v>
      </c>
      <c r="U45" s="22">
        <v>75477</v>
      </c>
      <c r="V45" s="22">
        <v>683377</v>
      </c>
      <c r="W45" s="22">
        <v>2187248</v>
      </c>
      <c r="X45" s="22">
        <v>2218033</v>
      </c>
      <c r="Y45" s="22">
        <v>-30785</v>
      </c>
      <c r="Z45" s="23">
        <v>-1.3879414778770198</v>
      </c>
      <c r="AA45" s="20">
        <v>2218033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-16213444</v>
      </c>
      <c r="D48" s="29">
        <f t="shared" ref="D48:Y48" si="1">SUM(D35:D47)</f>
        <v>0</v>
      </c>
      <c r="E48" s="30">
        <f t="shared" si="1"/>
        <v>12424078</v>
      </c>
      <c r="F48" s="31">
        <f t="shared" si="1"/>
        <v>14772223</v>
      </c>
      <c r="G48" s="31">
        <f t="shared" si="1"/>
        <v>-3831044</v>
      </c>
      <c r="H48" s="31">
        <f t="shared" si="1"/>
        <v>492276</v>
      </c>
      <c r="I48" s="31">
        <f t="shared" si="1"/>
        <v>25758962</v>
      </c>
      <c r="J48" s="31">
        <f t="shared" si="1"/>
        <v>22420194</v>
      </c>
      <c r="K48" s="31">
        <f t="shared" si="1"/>
        <v>1076930</v>
      </c>
      <c r="L48" s="31">
        <f t="shared" si="1"/>
        <v>936097</v>
      </c>
      <c r="M48" s="31">
        <f t="shared" si="1"/>
        <v>1123095</v>
      </c>
      <c r="N48" s="31">
        <f t="shared" si="1"/>
        <v>3136122</v>
      </c>
      <c r="O48" s="31">
        <f t="shared" si="1"/>
        <v>1118914</v>
      </c>
      <c r="P48" s="31">
        <f t="shared" si="1"/>
        <v>1592304</v>
      </c>
      <c r="Q48" s="31">
        <f t="shared" si="1"/>
        <v>923315</v>
      </c>
      <c r="R48" s="31">
        <f t="shared" si="1"/>
        <v>3634533</v>
      </c>
      <c r="S48" s="31">
        <f t="shared" si="1"/>
        <v>1323670</v>
      </c>
      <c r="T48" s="31">
        <f t="shared" si="1"/>
        <v>853111</v>
      </c>
      <c r="U48" s="31">
        <f t="shared" si="1"/>
        <v>808241</v>
      </c>
      <c r="V48" s="31">
        <f t="shared" si="1"/>
        <v>2985022</v>
      </c>
      <c r="W48" s="31">
        <f t="shared" si="1"/>
        <v>32175871</v>
      </c>
      <c r="X48" s="31">
        <f t="shared" si="1"/>
        <v>14772223</v>
      </c>
      <c r="Y48" s="31">
        <f t="shared" si="1"/>
        <v>17403648</v>
      </c>
      <c r="Z48" s="32">
        <f>+IF(X48&lt;&gt;0,+(Y48/X48)*100,0)</f>
        <v>117.81333114183288</v>
      </c>
      <c r="AA48" s="29">
        <f>SUM(AA35:AA47)</f>
        <v>14772223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25704242</v>
      </c>
      <c r="D49" s="39">
        <f t="shared" si="2"/>
        <v>0</v>
      </c>
      <c r="E49" s="40">
        <f t="shared" si="2"/>
        <v>-740763</v>
      </c>
      <c r="F49" s="41">
        <f t="shared" si="2"/>
        <v>-1948807</v>
      </c>
      <c r="G49" s="41">
        <f t="shared" si="2"/>
        <v>4645742</v>
      </c>
      <c r="H49" s="41">
        <f t="shared" si="2"/>
        <v>-373793</v>
      </c>
      <c r="I49" s="41">
        <f t="shared" si="2"/>
        <v>-24790041</v>
      </c>
      <c r="J49" s="41">
        <f t="shared" si="2"/>
        <v>-20518092</v>
      </c>
      <c r="K49" s="41">
        <f t="shared" si="2"/>
        <v>-211146</v>
      </c>
      <c r="L49" s="41">
        <f t="shared" si="2"/>
        <v>923463</v>
      </c>
      <c r="M49" s="41">
        <f t="shared" si="2"/>
        <v>-149088</v>
      </c>
      <c r="N49" s="41">
        <f t="shared" si="2"/>
        <v>563229</v>
      </c>
      <c r="O49" s="41">
        <f t="shared" si="2"/>
        <v>-212303</v>
      </c>
      <c r="P49" s="41">
        <f t="shared" si="2"/>
        <v>-571222</v>
      </c>
      <c r="Q49" s="41">
        <f t="shared" si="2"/>
        <v>-97491</v>
      </c>
      <c r="R49" s="41">
        <f t="shared" si="2"/>
        <v>-881016</v>
      </c>
      <c r="S49" s="41">
        <f t="shared" si="2"/>
        <v>-511825</v>
      </c>
      <c r="T49" s="41">
        <f t="shared" si="2"/>
        <v>-35963</v>
      </c>
      <c r="U49" s="41">
        <f t="shared" si="2"/>
        <v>-55234</v>
      </c>
      <c r="V49" s="41">
        <f t="shared" si="2"/>
        <v>-603022</v>
      </c>
      <c r="W49" s="41">
        <f t="shared" si="2"/>
        <v>-21438901</v>
      </c>
      <c r="X49" s="41">
        <f t="shared" si="2"/>
        <v>-1948807</v>
      </c>
      <c r="Y49" s="41">
        <f t="shared" si="2"/>
        <v>-19490094</v>
      </c>
      <c r="Z49" s="42">
        <f>+IF(X49&lt;&gt;0,+(Y49/X49)*100,0)</f>
        <v>1000.1038584118387</v>
      </c>
      <c r="AA49" s="39">
        <f>+AA33-AA48</f>
        <v>-1948807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25704242</v>
      </c>
      <c r="D52" s="48">
        <f t="shared" si="3"/>
        <v>0</v>
      </c>
      <c r="E52" s="49">
        <f t="shared" si="3"/>
        <v>-740763</v>
      </c>
      <c r="F52" s="50">
        <f t="shared" si="3"/>
        <v>-1948807</v>
      </c>
      <c r="G52" s="50">
        <f t="shared" si="3"/>
        <v>4645742</v>
      </c>
      <c r="H52" s="50">
        <f t="shared" si="3"/>
        <v>-373793</v>
      </c>
      <c r="I52" s="50">
        <f t="shared" si="3"/>
        <v>-24790041</v>
      </c>
      <c r="J52" s="50">
        <f t="shared" si="3"/>
        <v>-20518092</v>
      </c>
      <c r="K52" s="50">
        <f t="shared" si="3"/>
        <v>-211146</v>
      </c>
      <c r="L52" s="50">
        <f t="shared" si="3"/>
        <v>923463</v>
      </c>
      <c r="M52" s="50">
        <f t="shared" si="3"/>
        <v>-149088</v>
      </c>
      <c r="N52" s="50">
        <f t="shared" si="3"/>
        <v>563229</v>
      </c>
      <c r="O52" s="50">
        <f t="shared" si="3"/>
        <v>-212303</v>
      </c>
      <c r="P52" s="50">
        <f t="shared" si="3"/>
        <v>-571222</v>
      </c>
      <c r="Q52" s="50">
        <f t="shared" si="3"/>
        <v>-97491</v>
      </c>
      <c r="R52" s="50">
        <f t="shared" si="3"/>
        <v>-881016</v>
      </c>
      <c r="S52" s="50">
        <f t="shared" si="3"/>
        <v>-511825</v>
      </c>
      <c r="T52" s="50">
        <f t="shared" si="3"/>
        <v>-35963</v>
      </c>
      <c r="U52" s="50">
        <f t="shared" si="3"/>
        <v>-55234</v>
      </c>
      <c r="V52" s="50">
        <f t="shared" si="3"/>
        <v>-603022</v>
      </c>
      <c r="W52" s="50">
        <f t="shared" si="3"/>
        <v>-21438901</v>
      </c>
      <c r="X52" s="50">
        <f t="shared" si="3"/>
        <v>-1948807</v>
      </c>
      <c r="Y52" s="50">
        <f t="shared" si="3"/>
        <v>-19490094</v>
      </c>
      <c r="Z52" s="51">
        <f>+IF(X52&lt;&gt;0,+(Y52/X52)*100,0)</f>
        <v>1000.1038584118387</v>
      </c>
      <c r="AA52" s="48">
        <f>SUM(AA49:AA51)</f>
        <v>-1948807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25704242</v>
      </c>
      <c r="D54" s="54">
        <f>+D52-D53</f>
        <v>0</v>
      </c>
      <c r="E54" s="55">
        <f t="shared" si="4"/>
        <v>-740763</v>
      </c>
      <c r="F54" s="56">
        <f t="shared" si="4"/>
        <v>-1948807</v>
      </c>
      <c r="G54" s="56">
        <f t="shared" si="4"/>
        <v>4645742</v>
      </c>
      <c r="H54" s="56">
        <f t="shared" si="4"/>
        <v>-373793</v>
      </c>
      <c r="I54" s="56">
        <f t="shared" si="4"/>
        <v>-24790041</v>
      </c>
      <c r="J54" s="56">
        <f t="shared" si="4"/>
        <v>-20518092</v>
      </c>
      <c r="K54" s="56">
        <f t="shared" si="4"/>
        <v>-211146</v>
      </c>
      <c r="L54" s="56">
        <f t="shared" si="4"/>
        <v>923463</v>
      </c>
      <c r="M54" s="56">
        <f t="shared" si="4"/>
        <v>-149088</v>
      </c>
      <c r="N54" s="56">
        <f t="shared" si="4"/>
        <v>563229</v>
      </c>
      <c r="O54" s="56">
        <f t="shared" si="4"/>
        <v>-212303</v>
      </c>
      <c r="P54" s="56">
        <f t="shared" si="4"/>
        <v>-571222</v>
      </c>
      <c r="Q54" s="56">
        <f t="shared" si="4"/>
        <v>-97491</v>
      </c>
      <c r="R54" s="56">
        <f t="shared" si="4"/>
        <v>-881016</v>
      </c>
      <c r="S54" s="56">
        <f t="shared" si="4"/>
        <v>-511825</v>
      </c>
      <c r="T54" s="56">
        <f t="shared" si="4"/>
        <v>-35963</v>
      </c>
      <c r="U54" s="56">
        <f t="shared" si="4"/>
        <v>-55234</v>
      </c>
      <c r="V54" s="56">
        <f t="shared" si="4"/>
        <v>-603022</v>
      </c>
      <c r="W54" s="56">
        <f t="shared" si="4"/>
        <v>-21438901</v>
      </c>
      <c r="X54" s="56">
        <f t="shared" si="4"/>
        <v>-1948807</v>
      </c>
      <c r="Y54" s="56">
        <f t="shared" si="4"/>
        <v>-19490094</v>
      </c>
      <c r="Z54" s="57">
        <f>+IF(X54&lt;&gt;0,+(Y54/X54)*100,0)</f>
        <v>1000.1038584118387</v>
      </c>
      <c r="AA54" s="54">
        <f>+AA52-AA53</f>
        <v>-1948807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25704242</v>
      </c>
      <c r="D57" s="48">
        <f>SUM(D54:D56)</f>
        <v>0</v>
      </c>
      <c r="E57" s="49">
        <f t="shared" si="5"/>
        <v>-740763</v>
      </c>
      <c r="F57" s="50">
        <f t="shared" si="5"/>
        <v>-1948807</v>
      </c>
      <c r="G57" s="50">
        <f t="shared" si="5"/>
        <v>4645742</v>
      </c>
      <c r="H57" s="50">
        <f t="shared" si="5"/>
        <v>-373793</v>
      </c>
      <c r="I57" s="50">
        <f t="shared" si="5"/>
        <v>-24790041</v>
      </c>
      <c r="J57" s="50">
        <f t="shared" si="5"/>
        <v>-20518092</v>
      </c>
      <c r="K57" s="50">
        <f t="shared" si="5"/>
        <v>-211146</v>
      </c>
      <c r="L57" s="50">
        <f t="shared" si="5"/>
        <v>923463</v>
      </c>
      <c r="M57" s="50">
        <f t="shared" si="5"/>
        <v>-149088</v>
      </c>
      <c r="N57" s="50">
        <f t="shared" si="5"/>
        <v>563229</v>
      </c>
      <c r="O57" s="50">
        <f t="shared" si="5"/>
        <v>-212303</v>
      </c>
      <c r="P57" s="50">
        <f t="shared" si="5"/>
        <v>-571222</v>
      </c>
      <c r="Q57" s="50">
        <f t="shared" si="5"/>
        <v>-97491</v>
      </c>
      <c r="R57" s="50">
        <f t="shared" si="5"/>
        <v>-881016</v>
      </c>
      <c r="S57" s="50">
        <f t="shared" si="5"/>
        <v>-511825</v>
      </c>
      <c r="T57" s="50">
        <f t="shared" si="5"/>
        <v>-35963</v>
      </c>
      <c r="U57" s="50">
        <f t="shared" si="5"/>
        <v>-55234</v>
      </c>
      <c r="V57" s="50">
        <f t="shared" si="5"/>
        <v>-603022</v>
      </c>
      <c r="W57" s="50">
        <f t="shared" si="5"/>
        <v>-21438901</v>
      </c>
      <c r="X57" s="50">
        <f t="shared" si="5"/>
        <v>-1948807</v>
      </c>
      <c r="Y57" s="50">
        <f t="shared" si="5"/>
        <v>-19490094</v>
      </c>
      <c r="Z57" s="51">
        <f>+IF(X57&lt;&gt;0,+(Y57/X57)*100,0)</f>
        <v>1000.1038584118387</v>
      </c>
      <c r="AA57" s="48">
        <f>SUM(AA54:AA56)</f>
        <v>-1948807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25704242</v>
      </c>
      <c r="D60" s="65">
        <f>SUM(D57:D59)</f>
        <v>0</v>
      </c>
      <c r="E60" s="66">
        <f t="shared" si="6"/>
        <v>-740763</v>
      </c>
      <c r="F60" s="67">
        <f t="shared" si="6"/>
        <v>-1948807</v>
      </c>
      <c r="G60" s="67">
        <f t="shared" si="6"/>
        <v>4645742</v>
      </c>
      <c r="H60" s="67">
        <f t="shared" si="6"/>
        <v>-373793</v>
      </c>
      <c r="I60" s="67">
        <f t="shared" si="6"/>
        <v>-24790041</v>
      </c>
      <c r="J60" s="67">
        <f t="shared" si="6"/>
        <v>-20518092</v>
      </c>
      <c r="K60" s="67">
        <f t="shared" si="6"/>
        <v>-211146</v>
      </c>
      <c r="L60" s="67">
        <f t="shared" si="6"/>
        <v>923463</v>
      </c>
      <c r="M60" s="67">
        <f t="shared" si="6"/>
        <v>-149088</v>
      </c>
      <c r="N60" s="67">
        <f t="shared" si="6"/>
        <v>563229</v>
      </c>
      <c r="O60" s="67">
        <f t="shared" si="6"/>
        <v>-212303</v>
      </c>
      <c r="P60" s="67">
        <f t="shared" si="6"/>
        <v>-571222</v>
      </c>
      <c r="Q60" s="67">
        <f t="shared" si="6"/>
        <v>-97491</v>
      </c>
      <c r="R60" s="67">
        <f t="shared" si="6"/>
        <v>-881016</v>
      </c>
      <c r="S60" s="67">
        <f t="shared" si="6"/>
        <v>-511825</v>
      </c>
      <c r="T60" s="67">
        <f t="shared" si="6"/>
        <v>-35963</v>
      </c>
      <c r="U60" s="67">
        <f t="shared" si="6"/>
        <v>-55234</v>
      </c>
      <c r="V60" s="67">
        <f t="shared" si="6"/>
        <v>-603022</v>
      </c>
      <c r="W60" s="67">
        <f t="shared" si="6"/>
        <v>-21438901</v>
      </c>
      <c r="X60" s="67">
        <f t="shared" si="6"/>
        <v>-1948807</v>
      </c>
      <c r="Y60" s="67">
        <f t="shared" si="6"/>
        <v>-19490094</v>
      </c>
      <c r="Z60" s="68">
        <f>+IF(X60&lt;&gt;0,+(Y60/X60)*100,0)</f>
        <v>1000.1038584118387</v>
      </c>
      <c r="AA60" s="65">
        <f>SUM(AA57:AA59)</f>
        <v>-1948807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3730459</v>
      </c>
      <c r="D9" s="20"/>
      <c r="E9" s="21">
        <v>500000</v>
      </c>
      <c r="F9" s="22">
        <v>500000</v>
      </c>
      <c r="G9" s="22"/>
      <c r="H9" s="22"/>
      <c r="I9" s="22">
        <v>318469</v>
      </c>
      <c r="J9" s="22">
        <v>318469</v>
      </c>
      <c r="K9" s="22">
        <v>318469</v>
      </c>
      <c r="L9" s="22">
        <v>318469</v>
      </c>
      <c r="M9" s="22">
        <v>318469</v>
      </c>
      <c r="N9" s="22">
        <v>955407</v>
      </c>
      <c r="O9" s="22">
        <v>319218</v>
      </c>
      <c r="P9" s="22">
        <v>318469</v>
      </c>
      <c r="Q9" s="22">
        <v>318469</v>
      </c>
      <c r="R9" s="22">
        <v>956156</v>
      </c>
      <c r="S9" s="22"/>
      <c r="T9" s="22">
        <v>318344</v>
      </c>
      <c r="U9" s="22">
        <v>318344</v>
      </c>
      <c r="V9" s="22">
        <v>636688</v>
      </c>
      <c r="W9" s="22">
        <v>2866720</v>
      </c>
      <c r="X9" s="22">
        <v>500004</v>
      </c>
      <c r="Y9" s="22">
        <v>2366716</v>
      </c>
      <c r="Z9" s="23">
        <v>473.33941328469376</v>
      </c>
      <c r="AA9" s="20">
        <v>500000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3730459</v>
      </c>
      <c r="D33" s="29">
        <f t="shared" ref="D33:Y33" si="0">SUM(D6:D32)</f>
        <v>0</v>
      </c>
      <c r="E33" s="30">
        <f t="shared" si="0"/>
        <v>500000</v>
      </c>
      <c r="F33" s="31">
        <f t="shared" si="0"/>
        <v>500000</v>
      </c>
      <c r="G33" s="31">
        <f t="shared" si="0"/>
        <v>0</v>
      </c>
      <c r="H33" s="31">
        <f t="shared" si="0"/>
        <v>0</v>
      </c>
      <c r="I33" s="31">
        <f t="shared" si="0"/>
        <v>318469</v>
      </c>
      <c r="J33" s="31">
        <f t="shared" si="0"/>
        <v>318469</v>
      </c>
      <c r="K33" s="31">
        <f t="shared" si="0"/>
        <v>318469</v>
      </c>
      <c r="L33" s="31">
        <f t="shared" si="0"/>
        <v>318469</v>
      </c>
      <c r="M33" s="31">
        <f t="shared" si="0"/>
        <v>318469</v>
      </c>
      <c r="N33" s="31">
        <f t="shared" si="0"/>
        <v>955407</v>
      </c>
      <c r="O33" s="31">
        <f t="shared" si="0"/>
        <v>319218</v>
      </c>
      <c r="P33" s="31">
        <f t="shared" si="0"/>
        <v>318469</v>
      </c>
      <c r="Q33" s="31">
        <f t="shared" si="0"/>
        <v>318469</v>
      </c>
      <c r="R33" s="31">
        <f t="shared" si="0"/>
        <v>956156</v>
      </c>
      <c r="S33" s="31">
        <f t="shared" si="0"/>
        <v>0</v>
      </c>
      <c r="T33" s="31">
        <f t="shared" si="0"/>
        <v>318344</v>
      </c>
      <c r="U33" s="31">
        <f t="shared" si="0"/>
        <v>318344</v>
      </c>
      <c r="V33" s="31">
        <f t="shared" si="0"/>
        <v>636688</v>
      </c>
      <c r="W33" s="31">
        <f t="shared" si="0"/>
        <v>2866720</v>
      </c>
      <c r="X33" s="31">
        <f t="shared" si="0"/>
        <v>500004</v>
      </c>
      <c r="Y33" s="31">
        <f t="shared" si="0"/>
        <v>2366716</v>
      </c>
      <c r="Z33" s="32">
        <f>+IF(X33&lt;&gt;0,+(Y33/X33)*100,0)</f>
        <v>473.33941328469376</v>
      </c>
      <c r="AA33" s="29">
        <f>SUM(AA6:AA32)</f>
        <v>500000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5863492</v>
      </c>
      <c r="D35" s="20"/>
      <c r="E35" s="21">
        <v>12466630</v>
      </c>
      <c r="F35" s="22">
        <v>12692717</v>
      </c>
      <c r="G35" s="22"/>
      <c r="H35" s="22"/>
      <c r="I35" s="22"/>
      <c r="J35" s="22"/>
      <c r="K35" s="22"/>
      <c r="L35" s="22"/>
      <c r="M35" s="22"/>
      <c r="N35" s="22"/>
      <c r="O35" s="22">
        <v>617226</v>
      </c>
      <c r="P35" s="22"/>
      <c r="Q35" s="22"/>
      <c r="R35" s="22">
        <v>617226</v>
      </c>
      <c r="S35" s="22">
        <v>625675</v>
      </c>
      <c r="T35" s="22"/>
      <c r="U35" s="22"/>
      <c r="V35" s="22">
        <v>625675</v>
      </c>
      <c r="W35" s="22">
        <v>1242901</v>
      </c>
      <c r="X35" s="22">
        <v>12692712</v>
      </c>
      <c r="Y35" s="22">
        <v>-11449811</v>
      </c>
      <c r="Z35" s="23">
        <v>-90.207758594065638</v>
      </c>
      <c r="AA35" s="20">
        <v>12692717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250000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249996</v>
      </c>
      <c r="Y42" s="22">
        <v>-249996</v>
      </c>
      <c r="Z42" s="23">
        <v>-100</v>
      </c>
      <c r="AA42" s="20">
        <v>250000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1780231</v>
      </c>
      <c r="D45" s="20"/>
      <c r="E45" s="21">
        <v>1782608</v>
      </c>
      <c r="F45" s="22">
        <v>1820000</v>
      </c>
      <c r="G45" s="22"/>
      <c r="H45" s="22"/>
      <c r="I45" s="22"/>
      <c r="J45" s="22"/>
      <c r="K45" s="22">
        <v>141475</v>
      </c>
      <c r="L45" s="22">
        <v>91000</v>
      </c>
      <c r="M45" s="22">
        <v>297693</v>
      </c>
      <c r="N45" s="22">
        <v>530168</v>
      </c>
      <c r="O45" s="22">
        <v>1013</v>
      </c>
      <c r="P45" s="22">
        <v>112537</v>
      </c>
      <c r="Q45" s="22">
        <v>645196</v>
      </c>
      <c r="R45" s="22">
        <v>758746</v>
      </c>
      <c r="S45" s="22">
        <v>1013</v>
      </c>
      <c r="T45" s="22">
        <v>10735</v>
      </c>
      <c r="U45" s="22">
        <v>-86121</v>
      </c>
      <c r="V45" s="22">
        <v>-74373</v>
      </c>
      <c r="W45" s="22">
        <v>1214541</v>
      </c>
      <c r="X45" s="22">
        <v>1820004</v>
      </c>
      <c r="Y45" s="22">
        <v>-605463</v>
      </c>
      <c r="Z45" s="23">
        <v>-33.267124687638052</v>
      </c>
      <c r="AA45" s="20">
        <v>1820000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7643723</v>
      </c>
      <c r="D48" s="29">
        <f t="shared" ref="D48:Y48" si="1">SUM(D35:D47)</f>
        <v>0</v>
      </c>
      <c r="E48" s="30">
        <f t="shared" si="1"/>
        <v>14249238</v>
      </c>
      <c r="F48" s="31">
        <f t="shared" si="1"/>
        <v>14762717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141475</v>
      </c>
      <c r="L48" s="31">
        <f t="shared" si="1"/>
        <v>91000</v>
      </c>
      <c r="M48" s="31">
        <f t="shared" si="1"/>
        <v>297693</v>
      </c>
      <c r="N48" s="31">
        <f t="shared" si="1"/>
        <v>530168</v>
      </c>
      <c r="O48" s="31">
        <f t="shared" si="1"/>
        <v>618239</v>
      </c>
      <c r="P48" s="31">
        <f t="shared" si="1"/>
        <v>112537</v>
      </c>
      <c r="Q48" s="31">
        <f t="shared" si="1"/>
        <v>645196</v>
      </c>
      <c r="R48" s="31">
        <f t="shared" si="1"/>
        <v>1375972</v>
      </c>
      <c r="S48" s="31">
        <f t="shared" si="1"/>
        <v>626688</v>
      </c>
      <c r="T48" s="31">
        <f t="shared" si="1"/>
        <v>10735</v>
      </c>
      <c r="U48" s="31">
        <f t="shared" si="1"/>
        <v>-86121</v>
      </c>
      <c r="V48" s="31">
        <f t="shared" si="1"/>
        <v>551302</v>
      </c>
      <c r="W48" s="31">
        <f t="shared" si="1"/>
        <v>2457442</v>
      </c>
      <c r="X48" s="31">
        <f t="shared" si="1"/>
        <v>14762712</v>
      </c>
      <c r="Y48" s="31">
        <f t="shared" si="1"/>
        <v>-12305270</v>
      </c>
      <c r="Z48" s="32">
        <f>+IF(X48&lt;&gt;0,+(Y48/X48)*100,0)</f>
        <v>-83.353722540953186</v>
      </c>
      <c r="AA48" s="29">
        <f>SUM(AA35:AA47)</f>
        <v>14762717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-3913264</v>
      </c>
      <c r="D49" s="39">
        <f t="shared" si="2"/>
        <v>0</v>
      </c>
      <c r="E49" s="40">
        <f t="shared" si="2"/>
        <v>-13749238</v>
      </c>
      <c r="F49" s="41">
        <f t="shared" si="2"/>
        <v>-14262717</v>
      </c>
      <c r="G49" s="41">
        <f t="shared" si="2"/>
        <v>0</v>
      </c>
      <c r="H49" s="41">
        <f t="shared" si="2"/>
        <v>0</v>
      </c>
      <c r="I49" s="41">
        <f t="shared" si="2"/>
        <v>318469</v>
      </c>
      <c r="J49" s="41">
        <f t="shared" si="2"/>
        <v>318469</v>
      </c>
      <c r="K49" s="41">
        <f t="shared" si="2"/>
        <v>176994</v>
      </c>
      <c r="L49" s="41">
        <f t="shared" si="2"/>
        <v>227469</v>
      </c>
      <c r="M49" s="41">
        <f t="shared" si="2"/>
        <v>20776</v>
      </c>
      <c r="N49" s="41">
        <f t="shared" si="2"/>
        <v>425239</v>
      </c>
      <c r="O49" s="41">
        <f t="shared" si="2"/>
        <v>-299021</v>
      </c>
      <c r="P49" s="41">
        <f t="shared" si="2"/>
        <v>205932</v>
      </c>
      <c r="Q49" s="41">
        <f t="shared" si="2"/>
        <v>-326727</v>
      </c>
      <c r="R49" s="41">
        <f t="shared" si="2"/>
        <v>-419816</v>
      </c>
      <c r="S49" s="41">
        <f t="shared" si="2"/>
        <v>-626688</v>
      </c>
      <c r="T49" s="41">
        <f t="shared" si="2"/>
        <v>307609</v>
      </c>
      <c r="U49" s="41">
        <f t="shared" si="2"/>
        <v>404465</v>
      </c>
      <c r="V49" s="41">
        <f t="shared" si="2"/>
        <v>85386</v>
      </c>
      <c r="W49" s="41">
        <f t="shared" si="2"/>
        <v>409278</v>
      </c>
      <c r="X49" s="41">
        <f t="shared" si="2"/>
        <v>-14262708</v>
      </c>
      <c r="Y49" s="41">
        <f t="shared" si="2"/>
        <v>14671986</v>
      </c>
      <c r="Z49" s="42">
        <f>+IF(X49&lt;&gt;0,+(Y49/X49)*100,0)</f>
        <v>-102.8695672659077</v>
      </c>
      <c r="AA49" s="39">
        <f>+AA33-AA48</f>
        <v>-14262717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-3913264</v>
      </c>
      <c r="D52" s="48">
        <f t="shared" si="3"/>
        <v>0</v>
      </c>
      <c r="E52" s="49">
        <f t="shared" si="3"/>
        <v>-13749238</v>
      </c>
      <c r="F52" s="50">
        <f t="shared" si="3"/>
        <v>-14262717</v>
      </c>
      <c r="G52" s="50">
        <f t="shared" si="3"/>
        <v>0</v>
      </c>
      <c r="H52" s="50">
        <f t="shared" si="3"/>
        <v>0</v>
      </c>
      <c r="I52" s="50">
        <f t="shared" si="3"/>
        <v>318469</v>
      </c>
      <c r="J52" s="50">
        <f t="shared" si="3"/>
        <v>318469</v>
      </c>
      <c r="K52" s="50">
        <f t="shared" si="3"/>
        <v>176994</v>
      </c>
      <c r="L52" s="50">
        <f t="shared" si="3"/>
        <v>227469</v>
      </c>
      <c r="M52" s="50">
        <f t="shared" si="3"/>
        <v>20776</v>
      </c>
      <c r="N52" s="50">
        <f t="shared" si="3"/>
        <v>425239</v>
      </c>
      <c r="O52" s="50">
        <f t="shared" si="3"/>
        <v>-299021</v>
      </c>
      <c r="P52" s="50">
        <f t="shared" si="3"/>
        <v>205932</v>
      </c>
      <c r="Q52" s="50">
        <f t="shared" si="3"/>
        <v>-326727</v>
      </c>
      <c r="R52" s="50">
        <f t="shared" si="3"/>
        <v>-419816</v>
      </c>
      <c r="S52" s="50">
        <f t="shared" si="3"/>
        <v>-626688</v>
      </c>
      <c r="T52" s="50">
        <f t="shared" si="3"/>
        <v>307609</v>
      </c>
      <c r="U52" s="50">
        <f t="shared" si="3"/>
        <v>404465</v>
      </c>
      <c r="V52" s="50">
        <f t="shared" si="3"/>
        <v>85386</v>
      </c>
      <c r="W52" s="50">
        <f t="shared" si="3"/>
        <v>409278</v>
      </c>
      <c r="X52" s="50">
        <f t="shared" si="3"/>
        <v>-14262708</v>
      </c>
      <c r="Y52" s="50">
        <f t="shared" si="3"/>
        <v>14671986</v>
      </c>
      <c r="Z52" s="51">
        <f>+IF(X52&lt;&gt;0,+(Y52/X52)*100,0)</f>
        <v>-102.8695672659077</v>
      </c>
      <c r="AA52" s="48">
        <f>SUM(AA49:AA51)</f>
        <v>-14262717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-3913264</v>
      </c>
      <c r="D54" s="54">
        <f>+D52-D53</f>
        <v>0</v>
      </c>
      <c r="E54" s="55">
        <f t="shared" si="4"/>
        <v>-13749238</v>
      </c>
      <c r="F54" s="56">
        <f t="shared" si="4"/>
        <v>-14262717</v>
      </c>
      <c r="G54" s="56">
        <f t="shared" si="4"/>
        <v>0</v>
      </c>
      <c r="H54" s="56">
        <f t="shared" si="4"/>
        <v>0</v>
      </c>
      <c r="I54" s="56">
        <f t="shared" si="4"/>
        <v>318469</v>
      </c>
      <c r="J54" s="56">
        <f t="shared" si="4"/>
        <v>318469</v>
      </c>
      <c r="K54" s="56">
        <f t="shared" si="4"/>
        <v>176994</v>
      </c>
      <c r="L54" s="56">
        <f t="shared" si="4"/>
        <v>227469</v>
      </c>
      <c r="M54" s="56">
        <f t="shared" si="4"/>
        <v>20776</v>
      </c>
      <c r="N54" s="56">
        <f t="shared" si="4"/>
        <v>425239</v>
      </c>
      <c r="O54" s="56">
        <f t="shared" si="4"/>
        <v>-299021</v>
      </c>
      <c r="P54" s="56">
        <f t="shared" si="4"/>
        <v>205932</v>
      </c>
      <c r="Q54" s="56">
        <f t="shared" si="4"/>
        <v>-326727</v>
      </c>
      <c r="R54" s="56">
        <f t="shared" si="4"/>
        <v>-419816</v>
      </c>
      <c r="S54" s="56">
        <f t="shared" si="4"/>
        <v>-626688</v>
      </c>
      <c r="T54" s="56">
        <f t="shared" si="4"/>
        <v>307609</v>
      </c>
      <c r="U54" s="56">
        <f t="shared" si="4"/>
        <v>404465</v>
      </c>
      <c r="V54" s="56">
        <f t="shared" si="4"/>
        <v>85386</v>
      </c>
      <c r="W54" s="56">
        <f t="shared" si="4"/>
        <v>409278</v>
      </c>
      <c r="X54" s="56">
        <f t="shared" si="4"/>
        <v>-14262708</v>
      </c>
      <c r="Y54" s="56">
        <f t="shared" si="4"/>
        <v>14671986</v>
      </c>
      <c r="Z54" s="57">
        <f>+IF(X54&lt;&gt;0,+(Y54/X54)*100,0)</f>
        <v>-102.8695672659077</v>
      </c>
      <c r="AA54" s="54">
        <f>+AA52-AA53</f>
        <v>-14262717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-3913264</v>
      </c>
      <c r="D57" s="48">
        <f>SUM(D54:D56)</f>
        <v>0</v>
      </c>
      <c r="E57" s="49">
        <f t="shared" si="5"/>
        <v>-13749238</v>
      </c>
      <c r="F57" s="50">
        <f t="shared" si="5"/>
        <v>-14262717</v>
      </c>
      <c r="G57" s="50">
        <f t="shared" si="5"/>
        <v>0</v>
      </c>
      <c r="H57" s="50">
        <f t="shared" si="5"/>
        <v>0</v>
      </c>
      <c r="I57" s="50">
        <f t="shared" si="5"/>
        <v>318469</v>
      </c>
      <c r="J57" s="50">
        <f t="shared" si="5"/>
        <v>318469</v>
      </c>
      <c r="K57" s="50">
        <f t="shared" si="5"/>
        <v>176994</v>
      </c>
      <c r="L57" s="50">
        <f t="shared" si="5"/>
        <v>227469</v>
      </c>
      <c r="M57" s="50">
        <f t="shared" si="5"/>
        <v>20776</v>
      </c>
      <c r="N57" s="50">
        <f t="shared" si="5"/>
        <v>425239</v>
      </c>
      <c r="O57" s="50">
        <f t="shared" si="5"/>
        <v>-299021</v>
      </c>
      <c r="P57" s="50">
        <f t="shared" si="5"/>
        <v>205932</v>
      </c>
      <c r="Q57" s="50">
        <f t="shared" si="5"/>
        <v>-326727</v>
      </c>
      <c r="R57" s="50">
        <f t="shared" si="5"/>
        <v>-419816</v>
      </c>
      <c r="S57" s="50">
        <f t="shared" si="5"/>
        <v>-626688</v>
      </c>
      <c r="T57" s="50">
        <f t="shared" si="5"/>
        <v>307609</v>
      </c>
      <c r="U57" s="50">
        <f t="shared" si="5"/>
        <v>404465</v>
      </c>
      <c r="V57" s="50">
        <f t="shared" si="5"/>
        <v>85386</v>
      </c>
      <c r="W57" s="50">
        <f t="shared" si="5"/>
        <v>409278</v>
      </c>
      <c r="X57" s="50">
        <f t="shared" si="5"/>
        <v>-14262708</v>
      </c>
      <c r="Y57" s="50">
        <f t="shared" si="5"/>
        <v>14671986</v>
      </c>
      <c r="Z57" s="51">
        <f>+IF(X57&lt;&gt;0,+(Y57/X57)*100,0)</f>
        <v>-102.8695672659077</v>
      </c>
      <c r="AA57" s="48">
        <f>SUM(AA54:AA56)</f>
        <v>-14262717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-3913264</v>
      </c>
      <c r="D60" s="65">
        <f>SUM(D57:D59)</f>
        <v>0</v>
      </c>
      <c r="E60" s="66">
        <f t="shared" si="6"/>
        <v>-13749238</v>
      </c>
      <c r="F60" s="67">
        <f t="shared" si="6"/>
        <v>-14262717</v>
      </c>
      <c r="G60" s="67">
        <f t="shared" si="6"/>
        <v>0</v>
      </c>
      <c r="H60" s="67">
        <f t="shared" si="6"/>
        <v>0</v>
      </c>
      <c r="I60" s="67">
        <f t="shared" si="6"/>
        <v>318469</v>
      </c>
      <c r="J60" s="67">
        <f t="shared" si="6"/>
        <v>318469</v>
      </c>
      <c r="K60" s="67">
        <f t="shared" si="6"/>
        <v>176994</v>
      </c>
      <c r="L60" s="67">
        <f t="shared" si="6"/>
        <v>227469</v>
      </c>
      <c r="M60" s="67">
        <f t="shared" si="6"/>
        <v>20776</v>
      </c>
      <c r="N60" s="67">
        <f t="shared" si="6"/>
        <v>425239</v>
      </c>
      <c r="O60" s="67">
        <f t="shared" si="6"/>
        <v>-299021</v>
      </c>
      <c r="P60" s="67">
        <f t="shared" si="6"/>
        <v>205932</v>
      </c>
      <c r="Q60" s="67">
        <f t="shared" si="6"/>
        <v>-326727</v>
      </c>
      <c r="R60" s="67">
        <f t="shared" si="6"/>
        <v>-419816</v>
      </c>
      <c r="S60" s="67">
        <f t="shared" si="6"/>
        <v>-626688</v>
      </c>
      <c r="T60" s="67">
        <f t="shared" si="6"/>
        <v>307609</v>
      </c>
      <c r="U60" s="67">
        <f t="shared" si="6"/>
        <v>404465</v>
      </c>
      <c r="V60" s="67">
        <f t="shared" si="6"/>
        <v>85386</v>
      </c>
      <c r="W60" s="67">
        <f t="shared" si="6"/>
        <v>409278</v>
      </c>
      <c r="X60" s="67">
        <f t="shared" si="6"/>
        <v>-14262708</v>
      </c>
      <c r="Y60" s="67">
        <f t="shared" si="6"/>
        <v>14671986</v>
      </c>
      <c r="Z60" s="68">
        <f>+IF(X60&lt;&gt;0,+(Y60/X60)*100,0)</f>
        <v>-102.8695672659077</v>
      </c>
      <c r="AA60" s="65">
        <f>SUM(AA57:AA59)</f>
        <v>-14262717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8222682</v>
      </c>
      <c r="D42" s="20"/>
      <c r="E42" s="21">
        <v>8665000</v>
      </c>
      <c r="F42" s="22">
        <v>9012071</v>
      </c>
      <c r="G42" s="22">
        <v>610076</v>
      </c>
      <c r="H42" s="22">
        <v>679417</v>
      </c>
      <c r="I42" s="22">
        <v>664498</v>
      </c>
      <c r="J42" s="22">
        <v>1953991</v>
      </c>
      <c r="K42" s="22">
        <v>570279</v>
      </c>
      <c r="L42" s="22">
        <v>560388</v>
      </c>
      <c r="M42" s="22">
        <v>632879</v>
      </c>
      <c r="N42" s="22">
        <v>1763546</v>
      </c>
      <c r="O42" s="22">
        <v>646833</v>
      </c>
      <c r="P42" s="22">
        <v>537343</v>
      </c>
      <c r="Q42" s="22">
        <v>658467</v>
      </c>
      <c r="R42" s="22">
        <v>1842643</v>
      </c>
      <c r="S42" s="22">
        <v>573665</v>
      </c>
      <c r="T42" s="22">
        <v>607793</v>
      </c>
      <c r="U42" s="22">
        <v>627158</v>
      </c>
      <c r="V42" s="22">
        <v>1808616</v>
      </c>
      <c r="W42" s="22">
        <v>7368796</v>
      </c>
      <c r="X42" s="22">
        <v>9012071</v>
      </c>
      <c r="Y42" s="22">
        <v>-1643275</v>
      </c>
      <c r="Z42" s="23">
        <v>-18.234155057145021</v>
      </c>
      <c r="AA42" s="20">
        <v>9012071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50000</v>
      </c>
      <c r="F43" s="22">
        <v>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50000</v>
      </c>
      <c r="Y43" s="22">
        <v>-50000</v>
      </c>
      <c r="Z43" s="23">
        <v>-100</v>
      </c>
      <c r="AA43" s="20">
        <v>50000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431973</v>
      </c>
      <c r="D45" s="20"/>
      <c r="E45" s="21">
        <v>2439000</v>
      </c>
      <c r="F45" s="22">
        <v>2332001</v>
      </c>
      <c r="G45" s="22"/>
      <c r="H45" s="22">
        <v>2802</v>
      </c>
      <c r="I45" s="22">
        <v>17103</v>
      </c>
      <c r="J45" s="22">
        <v>19905</v>
      </c>
      <c r="K45" s="22">
        <v>33781</v>
      </c>
      <c r="L45" s="22">
        <v>21610</v>
      </c>
      <c r="M45" s="22">
        <v>37056</v>
      </c>
      <c r="N45" s="22">
        <v>92447</v>
      </c>
      <c r="O45" s="22">
        <v>120000</v>
      </c>
      <c r="P45" s="22">
        <v>8154</v>
      </c>
      <c r="Q45" s="22">
        <v>13903</v>
      </c>
      <c r="R45" s="22">
        <v>142057</v>
      </c>
      <c r="S45" s="22">
        <v>9004</v>
      </c>
      <c r="T45" s="22">
        <v>14610</v>
      </c>
      <c r="U45" s="22">
        <v>303316</v>
      </c>
      <c r="V45" s="22">
        <v>326930</v>
      </c>
      <c r="W45" s="22">
        <v>581339</v>
      </c>
      <c r="X45" s="22">
        <v>2332001</v>
      </c>
      <c r="Y45" s="22">
        <v>-1750662</v>
      </c>
      <c r="Z45" s="23">
        <v>-75.071237104958357</v>
      </c>
      <c r="AA45" s="20">
        <v>2332001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8654655</v>
      </c>
      <c r="D48" s="29">
        <f t="shared" ref="D48:Y48" si="1">SUM(D35:D47)</f>
        <v>0</v>
      </c>
      <c r="E48" s="30">
        <f t="shared" si="1"/>
        <v>11154000</v>
      </c>
      <c r="F48" s="31">
        <f t="shared" si="1"/>
        <v>11394072</v>
      </c>
      <c r="G48" s="31">
        <f t="shared" si="1"/>
        <v>610076</v>
      </c>
      <c r="H48" s="31">
        <f t="shared" si="1"/>
        <v>682219</v>
      </c>
      <c r="I48" s="31">
        <f t="shared" si="1"/>
        <v>681601</v>
      </c>
      <c r="J48" s="31">
        <f t="shared" si="1"/>
        <v>1973896</v>
      </c>
      <c r="K48" s="31">
        <f t="shared" si="1"/>
        <v>604060</v>
      </c>
      <c r="L48" s="31">
        <f t="shared" si="1"/>
        <v>581998</v>
      </c>
      <c r="M48" s="31">
        <f t="shared" si="1"/>
        <v>669935</v>
      </c>
      <c r="N48" s="31">
        <f t="shared" si="1"/>
        <v>1855993</v>
      </c>
      <c r="O48" s="31">
        <f t="shared" si="1"/>
        <v>766833</v>
      </c>
      <c r="P48" s="31">
        <f t="shared" si="1"/>
        <v>545497</v>
      </c>
      <c r="Q48" s="31">
        <f t="shared" si="1"/>
        <v>672370</v>
      </c>
      <c r="R48" s="31">
        <f t="shared" si="1"/>
        <v>1984700</v>
      </c>
      <c r="S48" s="31">
        <f t="shared" si="1"/>
        <v>582669</v>
      </c>
      <c r="T48" s="31">
        <f t="shared" si="1"/>
        <v>622403</v>
      </c>
      <c r="U48" s="31">
        <f t="shared" si="1"/>
        <v>930474</v>
      </c>
      <c r="V48" s="31">
        <f t="shared" si="1"/>
        <v>2135546</v>
      </c>
      <c r="W48" s="31">
        <f t="shared" si="1"/>
        <v>7950135</v>
      </c>
      <c r="X48" s="31">
        <f t="shared" si="1"/>
        <v>11394072</v>
      </c>
      <c r="Y48" s="31">
        <f t="shared" si="1"/>
        <v>-3443937</v>
      </c>
      <c r="Z48" s="32">
        <f>+IF(X48&lt;&gt;0,+(Y48/X48)*100,0)</f>
        <v>-30.225691043553176</v>
      </c>
      <c r="AA48" s="29">
        <f>SUM(AA35:AA47)</f>
        <v>11394072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-8654655</v>
      </c>
      <c r="D49" s="39">
        <f t="shared" si="2"/>
        <v>0</v>
      </c>
      <c r="E49" s="40">
        <f t="shared" si="2"/>
        <v>-11154000</v>
      </c>
      <c r="F49" s="41">
        <f t="shared" si="2"/>
        <v>-11394072</v>
      </c>
      <c r="G49" s="41">
        <f t="shared" si="2"/>
        <v>-610076</v>
      </c>
      <c r="H49" s="41">
        <f t="shared" si="2"/>
        <v>-682219</v>
      </c>
      <c r="I49" s="41">
        <f t="shared" si="2"/>
        <v>-681601</v>
      </c>
      <c r="J49" s="41">
        <f t="shared" si="2"/>
        <v>-1973896</v>
      </c>
      <c r="K49" s="41">
        <f t="shared" si="2"/>
        <v>-604060</v>
      </c>
      <c r="L49" s="41">
        <f t="shared" si="2"/>
        <v>-581998</v>
      </c>
      <c r="M49" s="41">
        <f t="shared" si="2"/>
        <v>-669935</v>
      </c>
      <c r="N49" s="41">
        <f t="shared" si="2"/>
        <v>-1855993</v>
      </c>
      <c r="O49" s="41">
        <f t="shared" si="2"/>
        <v>-766833</v>
      </c>
      <c r="P49" s="41">
        <f t="shared" si="2"/>
        <v>-545497</v>
      </c>
      <c r="Q49" s="41">
        <f t="shared" si="2"/>
        <v>-672370</v>
      </c>
      <c r="R49" s="41">
        <f t="shared" si="2"/>
        <v>-1984700</v>
      </c>
      <c r="S49" s="41">
        <f t="shared" si="2"/>
        <v>-582669</v>
      </c>
      <c r="T49" s="41">
        <f t="shared" si="2"/>
        <v>-622403</v>
      </c>
      <c r="U49" s="41">
        <f t="shared" si="2"/>
        <v>-930474</v>
      </c>
      <c r="V49" s="41">
        <f t="shared" si="2"/>
        <v>-2135546</v>
      </c>
      <c r="W49" s="41">
        <f t="shared" si="2"/>
        <v>-7950135</v>
      </c>
      <c r="X49" s="41">
        <f t="shared" si="2"/>
        <v>-11394072</v>
      </c>
      <c r="Y49" s="41">
        <f t="shared" si="2"/>
        <v>3443937</v>
      </c>
      <c r="Z49" s="42">
        <f>+IF(X49&lt;&gt;0,+(Y49/X49)*100,0)</f>
        <v>-30.225691043553176</v>
      </c>
      <c r="AA49" s="39">
        <f>+AA33-AA48</f>
        <v>-11394072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-8654655</v>
      </c>
      <c r="D52" s="48">
        <f t="shared" si="3"/>
        <v>0</v>
      </c>
      <c r="E52" s="49">
        <f t="shared" si="3"/>
        <v>-11154000</v>
      </c>
      <c r="F52" s="50">
        <f t="shared" si="3"/>
        <v>-11394072</v>
      </c>
      <c r="G52" s="50">
        <f t="shared" si="3"/>
        <v>-610076</v>
      </c>
      <c r="H52" s="50">
        <f t="shared" si="3"/>
        <v>-682219</v>
      </c>
      <c r="I52" s="50">
        <f t="shared" si="3"/>
        <v>-681601</v>
      </c>
      <c r="J52" s="50">
        <f t="shared" si="3"/>
        <v>-1973896</v>
      </c>
      <c r="K52" s="50">
        <f t="shared" si="3"/>
        <v>-604060</v>
      </c>
      <c r="L52" s="50">
        <f t="shared" si="3"/>
        <v>-581998</v>
      </c>
      <c r="M52" s="50">
        <f t="shared" si="3"/>
        <v>-669935</v>
      </c>
      <c r="N52" s="50">
        <f t="shared" si="3"/>
        <v>-1855993</v>
      </c>
      <c r="O52" s="50">
        <f t="shared" si="3"/>
        <v>-766833</v>
      </c>
      <c r="P52" s="50">
        <f t="shared" si="3"/>
        <v>-545497</v>
      </c>
      <c r="Q52" s="50">
        <f t="shared" si="3"/>
        <v>-672370</v>
      </c>
      <c r="R52" s="50">
        <f t="shared" si="3"/>
        <v>-1984700</v>
      </c>
      <c r="S52" s="50">
        <f t="shared" si="3"/>
        <v>-582669</v>
      </c>
      <c r="T52" s="50">
        <f t="shared" si="3"/>
        <v>-622403</v>
      </c>
      <c r="U52" s="50">
        <f t="shared" si="3"/>
        <v>-930474</v>
      </c>
      <c r="V52" s="50">
        <f t="shared" si="3"/>
        <v>-2135546</v>
      </c>
      <c r="W52" s="50">
        <f t="shared" si="3"/>
        <v>-7950135</v>
      </c>
      <c r="X52" s="50">
        <f t="shared" si="3"/>
        <v>-11394072</v>
      </c>
      <c r="Y52" s="50">
        <f t="shared" si="3"/>
        <v>3443937</v>
      </c>
      <c r="Z52" s="51">
        <f>+IF(X52&lt;&gt;0,+(Y52/X52)*100,0)</f>
        <v>-30.225691043553176</v>
      </c>
      <c r="AA52" s="48">
        <f>SUM(AA49:AA51)</f>
        <v>-11394072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-8654655</v>
      </c>
      <c r="D54" s="54">
        <f>+D52-D53</f>
        <v>0</v>
      </c>
      <c r="E54" s="55">
        <f t="shared" si="4"/>
        <v>-11154000</v>
      </c>
      <c r="F54" s="56">
        <f t="shared" si="4"/>
        <v>-11394072</v>
      </c>
      <c r="G54" s="56">
        <f t="shared" si="4"/>
        <v>-610076</v>
      </c>
      <c r="H54" s="56">
        <f t="shared" si="4"/>
        <v>-682219</v>
      </c>
      <c r="I54" s="56">
        <f t="shared" si="4"/>
        <v>-681601</v>
      </c>
      <c r="J54" s="56">
        <f t="shared" si="4"/>
        <v>-1973896</v>
      </c>
      <c r="K54" s="56">
        <f t="shared" si="4"/>
        <v>-604060</v>
      </c>
      <c r="L54" s="56">
        <f t="shared" si="4"/>
        <v>-581998</v>
      </c>
      <c r="M54" s="56">
        <f t="shared" si="4"/>
        <v>-669935</v>
      </c>
      <c r="N54" s="56">
        <f t="shared" si="4"/>
        <v>-1855993</v>
      </c>
      <c r="O54" s="56">
        <f t="shared" si="4"/>
        <v>-766833</v>
      </c>
      <c r="P54" s="56">
        <f t="shared" si="4"/>
        <v>-545497</v>
      </c>
      <c r="Q54" s="56">
        <f t="shared" si="4"/>
        <v>-672370</v>
      </c>
      <c r="R54" s="56">
        <f t="shared" si="4"/>
        <v>-1984700</v>
      </c>
      <c r="S54" s="56">
        <f t="shared" si="4"/>
        <v>-582669</v>
      </c>
      <c r="T54" s="56">
        <f t="shared" si="4"/>
        <v>-622403</v>
      </c>
      <c r="U54" s="56">
        <f t="shared" si="4"/>
        <v>-930474</v>
      </c>
      <c r="V54" s="56">
        <f t="shared" si="4"/>
        <v>-2135546</v>
      </c>
      <c r="W54" s="56">
        <f t="shared" si="4"/>
        <v>-7950135</v>
      </c>
      <c r="X54" s="56">
        <f t="shared" si="4"/>
        <v>-11394072</v>
      </c>
      <c r="Y54" s="56">
        <f t="shared" si="4"/>
        <v>3443937</v>
      </c>
      <c r="Z54" s="57">
        <f>+IF(X54&lt;&gt;0,+(Y54/X54)*100,0)</f>
        <v>-30.225691043553176</v>
      </c>
      <c r="AA54" s="54">
        <f>+AA52-AA53</f>
        <v>-11394072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-8654655</v>
      </c>
      <c r="D57" s="48">
        <f>SUM(D54:D56)</f>
        <v>0</v>
      </c>
      <c r="E57" s="49">
        <f t="shared" si="5"/>
        <v>-11154000</v>
      </c>
      <c r="F57" s="50">
        <f t="shared" si="5"/>
        <v>-11394072</v>
      </c>
      <c r="G57" s="50">
        <f t="shared" si="5"/>
        <v>-610076</v>
      </c>
      <c r="H57" s="50">
        <f t="shared" si="5"/>
        <v>-682219</v>
      </c>
      <c r="I57" s="50">
        <f t="shared" si="5"/>
        <v>-681601</v>
      </c>
      <c r="J57" s="50">
        <f t="shared" si="5"/>
        <v>-1973896</v>
      </c>
      <c r="K57" s="50">
        <f t="shared" si="5"/>
        <v>-604060</v>
      </c>
      <c r="L57" s="50">
        <f t="shared" si="5"/>
        <v>-581998</v>
      </c>
      <c r="M57" s="50">
        <f t="shared" si="5"/>
        <v>-669935</v>
      </c>
      <c r="N57" s="50">
        <f t="shared" si="5"/>
        <v>-1855993</v>
      </c>
      <c r="O57" s="50">
        <f t="shared" si="5"/>
        <v>-766833</v>
      </c>
      <c r="P57" s="50">
        <f t="shared" si="5"/>
        <v>-545497</v>
      </c>
      <c r="Q57" s="50">
        <f t="shared" si="5"/>
        <v>-672370</v>
      </c>
      <c r="R57" s="50">
        <f t="shared" si="5"/>
        <v>-1984700</v>
      </c>
      <c r="S57" s="50">
        <f t="shared" si="5"/>
        <v>-582669</v>
      </c>
      <c r="T57" s="50">
        <f t="shared" si="5"/>
        <v>-622403</v>
      </c>
      <c r="U57" s="50">
        <f t="shared" si="5"/>
        <v>-930474</v>
      </c>
      <c r="V57" s="50">
        <f t="shared" si="5"/>
        <v>-2135546</v>
      </c>
      <c r="W57" s="50">
        <f t="shared" si="5"/>
        <v>-7950135</v>
      </c>
      <c r="X57" s="50">
        <f t="shared" si="5"/>
        <v>-11394072</v>
      </c>
      <c r="Y57" s="50">
        <f t="shared" si="5"/>
        <v>3443937</v>
      </c>
      <c r="Z57" s="51">
        <f>+IF(X57&lt;&gt;0,+(Y57/X57)*100,0)</f>
        <v>-30.225691043553176</v>
      </c>
      <c r="AA57" s="48">
        <f>SUM(AA54:AA56)</f>
        <v>-11394072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-8654655</v>
      </c>
      <c r="D60" s="65">
        <f>SUM(D57:D59)</f>
        <v>0</v>
      </c>
      <c r="E60" s="66">
        <f t="shared" si="6"/>
        <v>-11154000</v>
      </c>
      <c r="F60" s="67">
        <f t="shared" si="6"/>
        <v>-11394072</v>
      </c>
      <c r="G60" s="67">
        <f t="shared" si="6"/>
        <v>-610076</v>
      </c>
      <c r="H60" s="67">
        <f t="shared" si="6"/>
        <v>-682219</v>
      </c>
      <c r="I60" s="67">
        <f t="shared" si="6"/>
        <v>-681601</v>
      </c>
      <c r="J60" s="67">
        <f t="shared" si="6"/>
        <v>-1973896</v>
      </c>
      <c r="K60" s="67">
        <f t="shared" si="6"/>
        <v>-604060</v>
      </c>
      <c r="L60" s="67">
        <f t="shared" si="6"/>
        <v>-581998</v>
      </c>
      <c r="M60" s="67">
        <f t="shared" si="6"/>
        <v>-669935</v>
      </c>
      <c r="N60" s="67">
        <f t="shared" si="6"/>
        <v>-1855993</v>
      </c>
      <c r="O60" s="67">
        <f t="shared" si="6"/>
        <v>-766833</v>
      </c>
      <c r="P60" s="67">
        <f t="shared" si="6"/>
        <v>-545497</v>
      </c>
      <c r="Q60" s="67">
        <f t="shared" si="6"/>
        <v>-672370</v>
      </c>
      <c r="R60" s="67">
        <f t="shared" si="6"/>
        <v>-1984700</v>
      </c>
      <c r="S60" s="67">
        <f t="shared" si="6"/>
        <v>-582669</v>
      </c>
      <c r="T60" s="67">
        <f t="shared" si="6"/>
        <v>-622403</v>
      </c>
      <c r="U60" s="67">
        <f t="shared" si="6"/>
        <v>-930474</v>
      </c>
      <c r="V60" s="67">
        <f t="shared" si="6"/>
        <v>-2135546</v>
      </c>
      <c r="W60" s="67">
        <f t="shared" si="6"/>
        <v>-7950135</v>
      </c>
      <c r="X60" s="67">
        <f t="shared" si="6"/>
        <v>-11394072</v>
      </c>
      <c r="Y60" s="67">
        <f t="shared" si="6"/>
        <v>3443937</v>
      </c>
      <c r="Z60" s="68">
        <f>+IF(X60&lt;&gt;0,+(Y60/X60)*100,0)</f>
        <v>-30.225691043553176</v>
      </c>
      <c r="AA60" s="65">
        <f>SUM(AA57:AA59)</f>
        <v>-11394072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3539835</v>
      </c>
      <c r="D9" s="20"/>
      <c r="E9" s="21">
        <v>8895956</v>
      </c>
      <c r="F9" s="22">
        <v>8895956</v>
      </c>
      <c r="G9" s="22">
        <v>625340</v>
      </c>
      <c r="H9" s="22">
        <v>23170</v>
      </c>
      <c r="I9" s="22">
        <v>90408</v>
      </c>
      <c r="J9" s="22">
        <v>738918</v>
      </c>
      <c r="K9" s="22">
        <v>547809</v>
      </c>
      <c r="L9" s="22">
        <v>385208</v>
      </c>
      <c r="M9" s="22">
        <v>385203</v>
      </c>
      <c r="N9" s="22">
        <v>1318220</v>
      </c>
      <c r="O9" s="22">
        <v>622920</v>
      </c>
      <c r="P9" s="22">
        <v>455223</v>
      </c>
      <c r="Q9" s="22">
        <v>389172</v>
      </c>
      <c r="R9" s="22">
        <v>1467315</v>
      </c>
      <c r="S9" s="22">
        <v>619007</v>
      </c>
      <c r="T9" s="22">
        <v>392171</v>
      </c>
      <c r="U9" s="22">
        <v>624373</v>
      </c>
      <c r="V9" s="22">
        <v>1635551</v>
      </c>
      <c r="W9" s="22">
        <v>5160004</v>
      </c>
      <c r="X9" s="22">
        <v>8895956</v>
      </c>
      <c r="Y9" s="22">
        <v>-3735952</v>
      </c>
      <c r="Z9" s="23">
        <v>-41.996071023732583</v>
      </c>
      <c r="AA9" s="20">
        <v>8895956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1311371</v>
      </c>
      <c r="D13" s="20"/>
      <c r="E13" s="21">
        <v>1459663</v>
      </c>
      <c r="F13" s="22">
        <v>1459663</v>
      </c>
      <c r="G13" s="22">
        <v>66946</v>
      </c>
      <c r="H13" s="22"/>
      <c r="I13" s="22">
        <v>64551</v>
      </c>
      <c r="J13" s="22">
        <v>131497</v>
      </c>
      <c r="K13" s="22">
        <v>63932</v>
      </c>
      <c r="L13" s="22">
        <v>62941</v>
      </c>
      <c r="M13" s="22">
        <v>63633</v>
      </c>
      <c r="N13" s="22">
        <v>190506</v>
      </c>
      <c r="O13" s="22">
        <v>63123</v>
      </c>
      <c r="P13" s="22">
        <v>63483</v>
      </c>
      <c r="Q13" s="22">
        <v>63658</v>
      </c>
      <c r="R13" s="22">
        <v>190264</v>
      </c>
      <c r="S13" s="22">
        <v>63321</v>
      </c>
      <c r="T13" s="22">
        <v>63086</v>
      </c>
      <c r="U13" s="22">
        <v>60404</v>
      </c>
      <c r="V13" s="22">
        <v>186811</v>
      </c>
      <c r="W13" s="22">
        <v>699078</v>
      </c>
      <c r="X13" s="22">
        <v>1459663</v>
      </c>
      <c r="Y13" s="22">
        <v>-760585</v>
      </c>
      <c r="Z13" s="23">
        <v>-52.106890426077804</v>
      </c>
      <c r="AA13" s="20">
        <v>1459663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4851206</v>
      </c>
      <c r="D33" s="29">
        <f t="shared" ref="D33:Y33" si="0">SUM(D6:D32)</f>
        <v>0</v>
      </c>
      <c r="E33" s="30">
        <f t="shared" si="0"/>
        <v>10355619</v>
      </c>
      <c r="F33" s="31">
        <f t="shared" si="0"/>
        <v>10355619</v>
      </c>
      <c r="G33" s="31">
        <f t="shared" si="0"/>
        <v>692286</v>
      </c>
      <c r="H33" s="31">
        <f t="shared" si="0"/>
        <v>23170</v>
      </c>
      <c r="I33" s="31">
        <f t="shared" si="0"/>
        <v>154959</v>
      </c>
      <c r="J33" s="31">
        <f t="shared" si="0"/>
        <v>870415</v>
      </c>
      <c r="K33" s="31">
        <f t="shared" si="0"/>
        <v>611741</v>
      </c>
      <c r="L33" s="31">
        <f t="shared" si="0"/>
        <v>448149</v>
      </c>
      <c r="M33" s="31">
        <f t="shared" si="0"/>
        <v>448836</v>
      </c>
      <c r="N33" s="31">
        <f t="shared" si="0"/>
        <v>1508726</v>
      </c>
      <c r="O33" s="31">
        <f t="shared" si="0"/>
        <v>686043</v>
      </c>
      <c r="P33" s="31">
        <f t="shared" si="0"/>
        <v>518706</v>
      </c>
      <c r="Q33" s="31">
        <f t="shared" si="0"/>
        <v>452830</v>
      </c>
      <c r="R33" s="31">
        <f t="shared" si="0"/>
        <v>1657579</v>
      </c>
      <c r="S33" s="31">
        <f t="shared" si="0"/>
        <v>682328</v>
      </c>
      <c r="T33" s="31">
        <f t="shared" si="0"/>
        <v>455257</v>
      </c>
      <c r="U33" s="31">
        <f t="shared" si="0"/>
        <v>684777</v>
      </c>
      <c r="V33" s="31">
        <f t="shared" si="0"/>
        <v>1822362</v>
      </c>
      <c r="W33" s="31">
        <f t="shared" si="0"/>
        <v>5859082</v>
      </c>
      <c r="X33" s="31">
        <f t="shared" si="0"/>
        <v>10355619</v>
      </c>
      <c r="Y33" s="31">
        <f t="shared" si="0"/>
        <v>-4496537</v>
      </c>
      <c r="Z33" s="32">
        <f>+IF(X33&lt;&gt;0,+(Y33/X33)*100,0)</f>
        <v>-43.421228610283947</v>
      </c>
      <c r="AA33" s="29">
        <f>SUM(AA6:AA32)</f>
        <v>10355619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7502660</v>
      </c>
      <c r="D35" s="20"/>
      <c r="E35" s="21">
        <v>9141738</v>
      </c>
      <c r="F35" s="22">
        <v>8351763</v>
      </c>
      <c r="G35" s="22">
        <v>577296</v>
      </c>
      <c r="H35" s="22">
        <v>563810</v>
      </c>
      <c r="I35" s="22">
        <v>551402</v>
      </c>
      <c r="J35" s="22">
        <v>1692508</v>
      </c>
      <c r="K35" s="22">
        <v>684494</v>
      </c>
      <c r="L35" s="22">
        <v>598943</v>
      </c>
      <c r="M35" s="22">
        <v>453982</v>
      </c>
      <c r="N35" s="22">
        <v>1737419</v>
      </c>
      <c r="O35" s="22">
        <v>582184</v>
      </c>
      <c r="P35" s="22">
        <v>578125</v>
      </c>
      <c r="Q35" s="22">
        <v>575969</v>
      </c>
      <c r="R35" s="22">
        <v>1736278</v>
      </c>
      <c r="S35" s="22">
        <v>580992</v>
      </c>
      <c r="T35" s="22">
        <v>421314</v>
      </c>
      <c r="U35" s="22">
        <v>567745</v>
      </c>
      <c r="V35" s="22">
        <v>1570051</v>
      </c>
      <c r="W35" s="22">
        <v>6736256</v>
      </c>
      <c r="X35" s="22">
        <v>8351763</v>
      </c>
      <c r="Y35" s="22">
        <v>-1615507</v>
      </c>
      <c r="Z35" s="23">
        <v>-19.34330512012853</v>
      </c>
      <c r="AA35" s="20">
        <v>8351763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90919</v>
      </c>
      <c r="D38" s="20"/>
      <c r="E38" s="21">
        <v>500001</v>
      </c>
      <c r="F38" s="22">
        <v>500787</v>
      </c>
      <c r="G38" s="22"/>
      <c r="H38" s="22">
        <v>52500</v>
      </c>
      <c r="I38" s="22"/>
      <c r="J38" s="22">
        <v>52500</v>
      </c>
      <c r="K38" s="22"/>
      <c r="L38" s="22">
        <v>18737</v>
      </c>
      <c r="M38" s="22">
        <v>18710</v>
      </c>
      <c r="N38" s="22">
        <v>37447</v>
      </c>
      <c r="O38" s="22">
        <v>66</v>
      </c>
      <c r="P38" s="22"/>
      <c r="Q38" s="22"/>
      <c r="R38" s="22">
        <v>66</v>
      </c>
      <c r="S38" s="22">
        <v>420</v>
      </c>
      <c r="T38" s="22"/>
      <c r="U38" s="22">
        <v>106611</v>
      </c>
      <c r="V38" s="22">
        <v>107031</v>
      </c>
      <c r="W38" s="22">
        <v>197044</v>
      </c>
      <c r="X38" s="22">
        <v>500787</v>
      </c>
      <c r="Y38" s="22">
        <v>-303743</v>
      </c>
      <c r="Z38" s="23">
        <v>-60.653131970278785</v>
      </c>
      <c r="AA38" s="20">
        <v>500787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91822</v>
      </c>
      <c r="F40" s="22">
        <v>80000</v>
      </c>
      <c r="G40" s="22"/>
      <c r="H40" s="22"/>
      <c r="I40" s="22">
        <v>20869</v>
      </c>
      <c r="J40" s="22">
        <v>20869</v>
      </c>
      <c r="K40" s="22">
        <v>6956</v>
      </c>
      <c r="L40" s="22">
        <v>6956</v>
      </c>
      <c r="M40" s="22">
        <v>6956</v>
      </c>
      <c r="N40" s="22">
        <v>20868</v>
      </c>
      <c r="O40" s="22">
        <v>6956</v>
      </c>
      <c r="P40" s="22">
        <v>6956</v>
      </c>
      <c r="Q40" s="22">
        <v>6956</v>
      </c>
      <c r="R40" s="22">
        <v>20868</v>
      </c>
      <c r="S40" s="22">
        <v>6956</v>
      </c>
      <c r="T40" s="22">
        <v>6956</v>
      </c>
      <c r="U40" s="22"/>
      <c r="V40" s="22">
        <v>13912</v>
      </c>
      <c r="W40" s="22">
        <v>76517</v>
      </c>
      <c r="X40" s="22">
        <v>80000</v>
      </c>
      <c r="Y40" s="22">
        <v>-3483</v>
      </c>
      <c r="Z40" s="23">
        <v>-4.3537499999999998</v>
      </c>
      <c r="AA40" s="20">
        <v>80000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475033</v>
      </c>
      <c r="D42" s="20"/>
      <c r="E42" s="21">
        <v>2490003</v>
      </c>
      <c r="F42" s="22">
        <v>850361</v>
      </c>
      <c r="G42" s="22">
        <v>52180</v>
      </c>
      <c r="H42" s="22">
        <v>269529</v>
      </c>
      <c r="I42" s="22">
        <v>16991</v>
      </c>
      <c r="J42" s="22">
        <v>338700</v>
      </c>
      <c r="K42" s="22"/>
      <c r="L42" s="22">
        <v>42511</v>
      </c>
      <c r="M42" s="22">
        <v>1855</v>
      </c>
      <c r="N42" s="22">
        <v>44366</v>
      </c>
      <c r="O42" s="22">
        <v>356</v>
      </c>
      <c r="P42" s="22">
        <v>136096</v>
      </c>
      <c r="Q42" s="22">
        <v>58890</v>
      </c>
      <c r="R42" s="22">
        <v>195342</v>
      </c>
      <c r="S42" s="22">
        <v>7453</v>
      </c>
      <c r="T42" s="22">
        <v>17516</v>
      </c>
      <c r="U42" s="22">
        <v>36290</v>
      </c>
      <c r="V42" s="22">
        <v>61259</v>
      </c>
      <c r="W42" s="22">
        <v>639667</v>
      </c>
      <c r="X42" s="22">
        <v>850361</v>
      </c>
      <c r="Y42" s="22">
        <v>-210694</v>
      </c>
      <c r="Z42" s="23">
        <v>-24.777006471369216</v>
      </c>
      <c r="AA42" s="20">
        <v>850361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-8899933</v>
      </c>
      <c r="D44" s="20"/>
      <c r="E44" s="21">
        <v>2</v>
      </c>
      <c r="F44" s="22">
        <v>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</v>
      </c>
      <c r="Y44" s="22">
        <v>-2</v>
      </c>
      <c r="Z44" s="23">
        <v>-100</v>
      </c>
      <c r="AA44" s="20">
        <v>2</v>
      </c>
    </row>
    <row r="45" spans="1:27" x14ac:dyDescent="0.25">
      <c r="A45" s="19" t="s">
        <v>70</v>
      </c>
      <c r="B45" s="15" t="s">
        <v>32</v>
      </c>
      <c r="C45" s="20">
        <v>1281818</v>
      </c>
      <c r="D45" s="20"/>
      <c r="E45" s="21">
        <v>910989</v>
      </c>
      <c r="F45" s="22">
        <v>1305853</v>
      </c>
      <c r="G45" s="22">
        <v>12421</v>
      </c>
      <c r="H45" s="22">
        <v>110149</v>
      </c>
      <c r="I45" s="22">
        <v>157191</v>
      </c>
      <c r="J45" s="22">
        <v>279761</v>
      </c>
      <c r="K45" s="22">
        <v>164661</v>
      </c>
      <c r="L45" s="22">
        <v>108479</v>
      </c>
      <c r="M45" s="22">
        <v>119766</v>
      </c>
      <c r="N45" s="22">
        <v>392906</v>
      </c>
      <c r="O45" s="22">
        <v>5277</v>
      </c>
      <c r="P45" s="22">
        <v>4650</v>
      </c>
      <c r="Q45" s="22">
        <v>4612</v>
      </c>
      <c r="R45" s="22">
        <v>14539</v>
      </c>
      <c r="S45" s="22">
        <v>167671</v>
      </c>
      <c r="T45" s="22">
        <v>124377</v>
      </c>
      <c r="U45" s="22">
        <v>238449</v>
      </c>
      <c r="V45" s="22">
        <v>530497</v>
      </c>
      <c r="W45" s="22">
        <v>1217703</v>
      </c>
      <c r="X45" s="22">
        <v>1305853</v>
      </c>
      <c r="Y45" s="22">
        <v>-88150</v>
      </c>
      <c r="Z45" s="23">
        <v>-6.7503769566712339</v>
      </c>
      <c r="AA45" s="20">
        <v>1305853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450497</v>
      </c>
      <c r="D48" s="29">
        <f t="shared" ref="D48:Y48" si="1">SUM(D35:D47)</f>
        <v>0</v>
      </c>
      <c r="E48" s="30">
        <f t="shared" si="1"/>
        <v>13134555</v>
      </c>
      <c r="F48" s="31">
        <f t="shared" si="1"/>
        <v>11088766</v>
      </c>
      <c r="G48" s="31">
        <f t="shared" si="1"/>
        <v>641897</v>
      </c>
      <c r="H48" s="31">
        <f t="shared" si="1"/>
        <v>995988</v>
      </c>
      <c r="I48" s="31">
        <f t="shared" si="1"/>
        <v>746453</v>
      </c>
      <c r="J48" s="31">
        <f t="shared" si="1"/>
        <v>2384338</v>
      </c>
      <c r="K48" s="31">
        <f t="shared" si="1"/>
        <v>856111</v>
      </c>
      <c r="L48" s="31">
        <f t="shared" si="1"/>
        <v>775626</v>
      </c>
      <c r="M48" s="31">
        <f t="shared" si="1"/>
        <v>601269</v>
      </c>
      <c r="N48" s="31">
        <f t="shared" si="1"/>
        <v>2233006</v>
      </c>
      <c r="O48" s="31">
        <f t="shared" si="1"/>
        <v>594839</v>
      </c>
      <c r="P48" s="31">
        <f t="shared" si="1"/>
        <v>725827</v>
      </c>
      <c r="Q48" s="31">
        <f t="shared" si="1"/>
        <v>646427</v>
      </c>
      <c r="R48" s="31">
        <f t="shared" si="1"/>
        <v>1967093</v>
      </c>
      <c r="S48" s="31">
        <f t="shared" si="1"/>
        <v>763492</v>
      </c>
      <c r="T48" s="31">
        <f t="shared" si="1"/>
        <v>570163</v>
      </c>
      <c r="U48" s="31">
        <f t="shared" si="1"/>
        <v>949095</v>
      </c>
      <c r="V48" s="31">
        <f t="shared" si="1"/>
        <v>2282750</v>
      </c>
      <c r="W48" s="31">
        <f t="shared" si="1"/>
        <v>8867187</v>
      </c>
      <c r="X48" s="31">
        <f t="shared" si="1"/>
        <v>11088766</v>
      </c>
      <c r="Y48" s="31">
        <f t="shared" si="1"/>
        <v>-2221579</v>
      </c>
      <c r="Z48" s="32">
        <f>+IF(X48&lt;&gt;0,+(Y48/X48)*100,0)</f>
        <v>-20.034501584757042</v>
      </c>
      <c r="AA48" s="29">
        <f>SUM(AA35:AA47)</f>
        <v>11088766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4400709</v>
      </c>
      <c r="D49" s="39">
        <f t="shared" si="2"/>
        <v>0</v>
      </c>
      <c r="E49" s="40">
        <f t="shared" si="2"/>
        <v>-2778936</v>
      </c>
      <c r="F49" s="41">
        <f t="shared" si="2"/>
        <v>-733147</v>
      </c>
      <c r="G49" s="41">
        <f t="shared" si="2"/>
        <v>50389</v>
      </c>
      <c r="H49" s="41">
        <f t="shared" si="2"/>
        <v>-972818</v>
      </c>
      <c r="I49" s="41">
        <f t="shared" si="2"/>
        <v>-591494</v>
      </c>
      <c r="J49" s="41">
        <f t="shared" si="2"/>
        <v>-1513923</v>
      </c>
      <c r="K49" s="41">
        <f t="shared" si="2"/>
        <v>-244370</v>
      </c>
      <c r="L49" s="41">
        <f t="shared" si="2"/>
        <v>-327477</v>
      </c>
      <c r="M49" s="41">
        <f t="shared" si="2"/>
        <v>-152433</v>
      </c>
      <c r="N49" s="41">
        <f t="shared" si="2"/>
        <v>-724280</v>
      </c>
      <c r="O49" s="41">
        <f t="shared" si="2"/>
        <v>91204</v>
      </c>
      <c r="P49" s="41">
        <f t="shared" si="2"/>
        <v>-207121</v>
      </c>
      <c r="Q49" s="41">
        <f t="shared" si="2"/>
        <v>-193597</v>
      </c>
      <c r="R49" s="41">
        <f t="shared" si="2"/>
        <v>-309514</v>
      </c>
      <c r="S49" s="41">
        <f t="shared" si="2"/>
        <v>-81164</v>
      </c>
      <c r="T49" s="41">
        <f t="shared" si="2"/>
        <v>-114906</v>
      </c>
      <c r="U49" s="41">
        <f t="shared" si="2"/>
        <v>-264318</v>
      </c>
      <c r="V49" s="41">
        <f t="shared" si="2"/>
        <v>-460388</v>
      </c>
      <c r="W49" s="41">
        <f t="shared" si="2"/>
        <v>-3008105</v>
      </c>
      <c r="X49" s="41">
        <f t="shared" si="2"/>
        <v>-733147</v>
      </c>
      <c r="Y49" s="41">
        <f t="shared" si="2"/>
        <v>-2274958</v>
      </c>
      <c r="Z49" s="42">
        <f>+IF(X49&lt;&gt;0,+(Y49/X49)*100,0)</f>
        <v>310.30038996272236</v>
      </c>
      <c r="AA49" s="39">
        <f>+AA33-AA48</f>
        <v>-733147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7766303</v>
      </c>
      <c r="D51" s="44"/>
      <c r="E51" s="21">
        <v>1</v>
      </c>
      <c r="F51" s="22">
        <v>1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</v>
      </c>
      <c r="Y51" s="45">
        <v>-1</v>
      </c>
      <c r="Z51" s="46">
        <v>-100</v>
      </c>
      <c r="AA51" s="44">
        <v>1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12167012</v>
      </c>
      <c r="D52" s="48">
        <f t="shared" si="3"/>
        <v>0</v>
      </c>
      <c r="E52" s="49">
        <f t="shared" si="3"/>
        <v>-2778935</v>
      </c>
      <c r="F52" s="50">
        <f t="shared" si="3"/>
        <v>-733146</v>
      </c>
      <c r="G52" s="50">
        <f t="shared" si="3"/>
        <v>50389</v>
      </c>
      <c r="H52" s="50">
        <f t="shared" si="3"/>
        <v>-972818</v>
      </c>
      <c r="I52" s="50">
        <f t="shared" si="3"/>
        <v>-591494</v>
      </c>
      <c r="J52" s="50">
        <f t="shared" si="3"/>
        <v>-1513923</v>
      </c>
      <c r="K52" s="50">
        <f t="shared" si="3"/>
        <v>-244370</v>
      </c>
      <c r="L52" s="50">
        <f t="shared" si="3"/>
        <v>-327477</v>
      </c>
      <c r="M52" s="50">
        <f t="shared" si="3"/>
        <v>-152433</v>
      </c>
      <c r="N52" s="50">
        <f t="shared" si="3"/>
        <v>-724280</v>
      </c>
      <c r="O52" s="50">
        <f t="shared" si="3"/>
        <v>91204</v>
      </c>
      <c r="P52" s="50">
        <f t="shared" si="3"/>
        <v>-207121</v>
      </c>
      <c r="Q52" s="50">
        <f t="shared" si="3"/>
        <v>-193597</v>
      </c>
      <c r="R52" s="50">
        <f t="shared" si="3"/>
        <v>-309514</v>
      </c>
      <c r="S52" s="50">
        <f t="shared" si="3"/>
        <v>-81164</v>
      </c>
      <c r="T52" s="50">
        <f t="shared" si="3"/>
        <v>-114906</v>
      </c>
      <c r="U52" s="50">
        <f t="shared" si="3"/>
        <v>-264318</v>
      </c>
      <c r="V52" s="50">
        <f t="shared" si="3"/>
        <v>-460388</v>
      </c>
      <c r="W52" s="50">
        <f t="shared" si="3"/>
        <v>-3008105</v>
      </c>
      <c r="X52" s="50">
        <f t="shared" si="3"/>
        <v>-733146</v>
      </c>
      <c r="Y52" s="50">
        <f t="shared" si="3"/>
        <v>-2274959</v>
      </c>
      <c r="Z52" s="51">
        <f>+IF(X52&lt;&gt;0,+(Y52/X52)*100,0)</f>
        <v>310.30094960621761</v>
      </c>
      <c r="AA52" s="48">
        <f>SUM(AA49:AA51)</f>
        <v>-733146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12167012</v>
      </c>
      <c r="D54" s="54">
        <f>+D52-D53</f>
        <v>0</v>
      </c>
      <c r="E54" s="55">
        <f t="shared" si="4"/>
        <v>-2778935</v>
      </c>
      <c r="F54" s="56">
        <f t="shared" si="4"/>
        <v>-733146</v>
      </c>
      <c r="G54" s="56">
        <f t="shared" si="4"/>
        <v>50389</v>
      </c>
      <c r="H54" s="56">
        <f t="shared" si="4"/>
        <v>-972818</v>
      </c>
      <c r="I54" s="56">
        <f t="shared" si="4"/>
        <v>-591494</v>
      </c>
      <c r="J54" s="56">
        <f t="shared" si="4"/>
        <v>-1513923</v>
      </c>
      <c r="K54" s="56">
        <f t="shared" si="4"/>
        <v>-244370</v>
      </c>
      <c r="L54" s="56">
        <f t="shared" si="4"/>
        <v>-327477</v>
      </c>
      <c r="M54" s="56">
        <f t="shared" si="4"/>
        <v>-152433</v>
      </c>
      <c r="N54" s="56">
        <f t="shared" si="4"/>
        <v>-724280</v>
      </c>
      <c r="O54" s="56">
        <f t="shared" si="4"/>
        <v>91204</v>
      </c>
      <c r="P54" s="56">
        <f t="shared" si="4"/>
        <v>-207121</v>
      </c>
      <c r="Q54" s="56">
        <f t="shared" si="4"/>
        <v>-193597</v>
      </c>
      <c r="R54" s="56">
        <f t="shared" si="4"/>
        <v>-309514</v>
      </c>
      <c r="S54" s="56">
        <f t="shared" si="4"/>
        <v>-81164</v>
      </c>
      <c r="T54" s="56">
        <f t="shared" si="4"/>
        <v>-114906</v>
      </c>
      <c r="U54" s="56">
        <f t="shared" si="4"/>
        <v>-264318</v>
      </c>
      <c r="V54" s="56">
        <f t="shared" si="4"/>
        <v>-460388</v>
      </c>
      <c r="W54" s="56">
        <f t="shared" si="4"/>
        <v>-3008105</v>
      </c>
      <c r="X54" s="56">
        <f t="shared" si="4"/>
        <v>-733146</v>
      </c>
      <c r="Y54" s="56">
        <f t="shared" si="4"/>
        <v>-2274959</v>
      </c>
      <c r="Z54" s="57">
        <f>+IF(X54&lt;&gt;0,+(Y54/X54)*100,0)</f>
        <v>310.30094960621761</v>
      </c>
      <c r="AA54" s="54">
        <f>+AA52-AA53</f>
        <v>-733146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12167012</v>
      </c>
      <c r="D57" s="48">
        <f>SUM(D54:D56)</f>
        <v>0</v>
      </c>
      <c r="E57" s="49">
        <f t="shared" si="5"/>
        <v>-2778935</v>
      </c>
      <c r="F57" s="50">
        <f t="shared" si="5"/>
        <v>-733146</v>
      </c>
      <c r="G57" s="50">
        <f t="shared" si="5"/>
        <v>50389</v>
      </c>
      <c r="H57" s="50">
        <f t="shared" si="5"/>
        <v>-972818</v>
      </c>
      <c r="I57" s="50">
        <f t="shared" si="5"/>
        <v>-591494</v>
      </c>
      <c r="J57" s="50">
        <f t="shared" si="5"/>
        <v>-1513923</v>
      </c>
      <c r="K57" s="50">
        <f t="shared" si="5"/>
        <v>-244370</v>
      </c>
      <c r="L57" s="50">
        <f t="shared" si="5"/>
        <v>-327477</v>
      </c>
      <c r="M57" s="50">
        <f t="shared" si="5"/>
        <v>-152433</v>
      </c>
      <c r="N57" s="50">
        <f t="shared" si="5"/>
        <v>-724280</v>
      </c>
      <c r="O57" s="50">
        <f t="shared" si="5"/>
        <v>91204</v>
      </c>
      <c r="P57" s="50">
        <f t="shared" si="5"/>
        <v>-207121</v>
      </c>
      <c r="Q57" s="50">
        <f t="shared" si="5"/>
        <v>-193597</v>
      </c>
      <c r="R57" s="50">
        <f t="shared" si="5"/>
        <v>-309514</v>
      </c>
      <c r="S57" s="50">
        <f t="shared" si="5"/>
        <v>-81164</v>
      </c>
      <c r="T57" s="50">
        <f t="shared" si="5"/>
        <v>-114906</v>
      </c>
      <c r="U57" s="50">
        <f t="shared" si="5"/>
        <v>-264318</v>
      </c>
      <c r="V57" s="50">
        <f t="shared" si="5"/>
        <v>-460388</v>
      </c>
      <c r="W57" s="50">
        <f t="shared" si="5"/>
        <v>-3008105</v>
      </c>
      <c r="X57" s="50">
        <f t="shared" si="5"/>
        <v>-733146</v>
      </c>
      <c r="Y57" s="50">
        <f t="shared" si="5"/>
        <v>-2274959</v>
      </c>
      <c r="Z57" s="51">
        <f>+IF(X57&lt;&gt;0,+(Y57/X57)*100,0)</f>
        <v>310.30094960621761</v>
      </c>
      <c r="AA57" s="48">
        <f>SUM(AA54:AA56)</f>
        <v>-733146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12167012</v>
      </c>
      <c r="D60" s="65">
        <f>SUM(D57:D59)</f>
        <v>0</v>
      </c>
      <c r="E60" s="66">
        <f t="shared" si="6"/>
        <v>-2778935</v>
      </c>
      <c r="F60" s="67">
        <f t="shared" si="6"/>
        <v>-733146</v>
      </c>
      <c r="G60" s="67">
        <f t="shared" si="6"/>
        <v>50389</v>
      </c>
      <c r="H60" s="67">
        <f t="shared" si="6"/>
        <v>-972818</v>
      </c>
      <c r="I60" s="67">
        <f t="shared" si="6"/>
        <v>-591494</v>
      </c>
      <c r="J60" s="67">
        <f t="shared" si="6"/>
        <v>-1513923</v>
      </c>
      <c r="K60" s="67">
        <f t="shared" si="6"/>
        <v>-244370</v>
      </c>
      <c r="L60" s="67">
        <f t="shared" si="6"/>
        <v>-327477</v>
      </c>
      <c r="M60" s="67">
        <f t="shared" si="6"/>
        <v>-152433</v>
      </c>
      <c r="N60" s="67">
        <f t="shared" si="6"/>
        <v>-724280</v>
      </c>
      <c r="O60" s="67">
        <f t="shared" si="6"/>
        <v>91204</v>
      </c>
      <c r="P60" s="67">
        <f t="shared" si="6"/>
        <v>-207121</v>
      </c>
      <c r="Q60" s="67">
        <f t="shared" si="6"/>
        <v>-193597</v>
      </c>
      <c r="R60" s="67">
        <f t="shared" si="6"/>
        <v>-309514</v>
      </c>
      <c r="S60" s="67">
        <f t="shared" si="6"/>
        <v>-81164</v>
      </c>
      <c r="T60" s="67">
        <f t="shared" si="6"/>
        <v>-114906</v>
      </c>
      <c r="U60" s="67">
        <f t="shared" si="6"/>
        <v>-264318</v>
      </c>
      <c r="V60" s="67">
        <f t="shared" si="6"/>
        <v>-460388</v>
      </c>
      <c r="W60" s="67">
        <f t="shared" si="6"/>
        <v>-3008105</v>
      </c>
      <c r="X60" s="67">
        <f t="shared" si="6"/>
        <v>-733146</v>
      </c>
      <c r="Y60" s="67">
        <f t="shared" si="6"/>
        <v>-2274959</v>
      </c>
      <c r="Z60" s="68">
        <f>+IF(X60&lt;&gt;0,+(Y60/X60)*100,0)</f>
        <v>310.30094960621761</v>
      </c>
      <c r="AA60" s="65">
        <f>SUM(AA57:AA59)</f>
        <v>-733146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11558281</v>
      </c>
      <c r="D9" s="20"/>
      <c r="E9" s="21">
        <v>13469360</v>
      </c>
      <c r="F9" s="22">
        <v>13469360</v>
      </c>
      <c r="G9" s="22">
        <v>974968</v>
      </c>
      <c r="H9" s="22">
        <v>974936</v>
      </c>
      <c r="I9" s="22">
        <v>975153</v>
      </c>
      <c r="J9" s="22">
        <v>2925057</v>
      </c>
      <c r="K9" s="22">
        <v>980051</v>
      </c>
      <c r="L9" s="22">
        <v>989923</v>
      </c>
      <c r="M9" s="22">
        <v>989776</v>
      </c>
      <c r="N9" s="22">
        <v>2959750</v>
      </c>
      <c r="O9" s="22">
        <v>976321</v>
      </c>
      <c r="P9" s="22">
        <v>976175</v>
      </c>
      <c r="Q9" s="22">
        <v>968737</v>
      </c>
      <c r="R9" s="22">
        <v>2921233</v>
      </c>
      <c r="S9" s="22">
        <v>974311</v>
      </c>
      <c r="T9" s="22">
        <v>974574</v>
      </c>
      <c r="U9" s="22">
        <v>978694</v>
      </c>
      <c r="V9" s="22">
        <v>2927579</v>
      </c>
      <c r="W9" s="22">
        <v>11733619</v>
      </c>
      <c r="X9" s="22">
        <v>13469360</v>
      </c>
      <c r="Y9" s="22">
        <v>-1735741</v>
      </c>
      <c r="Z9" s="23">
        <v>-12.886588523879382</v>
      </c>
      <c r="AA9" s="20">
        <v>13469360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6777830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11558281</v>
      </c>
      <c r="D33" s="29">
        <f t="shared" ref="D33:Y33" si="0">SUM(D6:D32)</f>
        <v>0</v>
      </c>
      <c r="E33" s="30">
        <f t="shared" si="0"/>
        <v>20247190</v>
      </c>
      <c r="F33" s="31">
        <f t="shared" si="0"/>
        <v>13469360</v>
      </c>
      <c r="G33" s="31">
        <f t="shared" si="0"/>
        <v>974968</v>
      </c>
      <c r="H33" s="31">
        <f t="shared" si="0"/>
        <v>974936</v>
      </c>
      <c r="I33" s="31">
        <f t="shared" si="0"/>
        <v>975153</v>
      </c>
      <c r="J33" s="31">
        <f t="shared" si="0"/>
        <v>2925057</v>
      </c>
      <c r="K33" s="31">
        <f t="shared" si="0"/>
        <v>980051</v>
      </c>
      <c r="L33" s="31">
        <f t="shared" si="0"/>
        <v>989923</v>
      </c>
      <c r="M33" s="31">
        <f t="shared" si="0"/>
        <v>989776</v>
      </c>
      <c r="N33" s="31">
        <f t="shared" si="0"/>
        <v>2959750</v>
      </c>
      <c r="O33" s="31">
        <f t="shared" si="0"/>
        <v>976321</v>
      </c>
      <c r="P33" s="31">
        <f t="shared" si="0"/>
        <v>976175</v>
      </c>
      <c r="Q33" s="31">
        <f t="shared" si="0"/>
        <v>968737</v>
      </c>
      <c r="R33" s="31">
        <f t="shared" si="0"/>
        <v>2921233</v>
      </c>
      <c r="S33" s="31">
        <f t="shared" si="0"/>
        <v>974311</v>
      </c>
      <c r="T33" s="31">
        <f t="shared" si="0"/>
        <v>974574</v>
      </c>
      <c r="U33" s="31">
        <f t="shared" si="0"/>
        <v>978694</v>
      </c>
      <c r="V33" s="31">
        <f t="shared" si="0"/>
        <v>2927579</v>
      </c>
      <c r="W33" s="31">
        <f t="shared" si="0"/>
        <v>11733619</v>
      </c>
      <c r="X33" s="31">
        <f t="shared" si="0"/>
        <v>13469360</v>
      </c>
      <c r="Y33" s="31">
        <f t="shared" si="0"/>
        <v>-1735741</v>
      </c>
      <c r="Z33" s="32">
        <f>+IF(X33&lt;&gt;0,+(Y33/X33)*100,0)</f>
        <v>-12.886588523879382</v>
      </c>
      <c r="AA33" s="29">
        <f>SUM(AA6:AA32)</f>
        <v>13469360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11767458</v>
      </c>
      <c r="D35" s="20"/>
      <c r="E35" s="21">
        <v>11246698</v>
      </c>
      <c r="F35" s="22">
        <v>12158363</v>
      </c>
      <c r="G35" s="22">
        <v>848241</v>
      </c>
      <c r="H35" s="22">
        <v>940437</v>
      </c>
      <c r="I35" s="22">
        <v>931204</v>
      </c>
      <c r="J35" s="22">
        <v>2719882</v>
      </c>
      <c r="K35" s="22">
        <v>910879</v>
      </c>
      <c r="L35" s="22">
        <v>909429</v>
      </c>
      <c r="M35" s="22"/>
      <c r="N35" s="22">
        <v>1820308</v>
      </c>
      <c r="O35" s="22">
        <v>913922</v>
      </c>
      <c r="P35" s="22">
        <v>853572</v>
      </c>
      <c r="Q35" s="22">
        <v>876994</v>
      </c>
      <c r="R35" s="22">
        <v>2644488</v>
      </c>
      <c r="S35" s="22">
        <v>837363</v>
      </c>
      <c r="T35" s="22">
        <v>881136</v>
      </c>
      <c r="U35" s="22">
        <v>847380</v>
      </c>
      <c r="V35" s="22">
        <v>2565879</v>
      </c>
      <c r="W35" s="22">
        <v>9750557</v>
      </c>
      <c r="X35" s="22">
        <v>12158363</v>
      </c>
      <c r="Y35" s="22">
        <v>-2407806</v>
      </c>
      <c r="Z35" s="23">
        <v>-19.803702192474432</v>
      </c>
      <c r="AA35" s="20">
        <v>12158363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46551</v>
      </c>
      <c r="D38" s="20"/>
      <c r="E38" s="21">
        <v>250000</v>
      </c>
      <c r="F38" s="22">
        <v>103100</v>
      </c>
      <c r="G38" s="22"/>
      <c r="H38" s="22">
        <v>2773</v>
      </c>
      <c r="I38" s="22">
        <v>5082</v>
      </c>
      <c r="J38" s="22">
        <v>7855</v>
      </c>
      <c r="K38" s="22"/>
      <c r="L38" s="22"/>
      <c r="M38" s="22"/>
      <c r="N38" s="22"/>
      <c r="O38" s="22">
        <v>4948</v>
      </c>
      <c r="P38" s="22">
        <v>20021</v>
      </c>
      <c r="Q38" s="22">
        <v>3119</v>
      </c>
      <c r="R38" s="22">
        <v>28088</v>
      </c>
      <c r="S38" s="22">
        <v>17391</v>
      </c>
      <c r="T38" s="22">
        <v>3433</v>
      </c>
      <c r="U38" s="22"/>
      <c r="V38" s="22">
        <v>20824</v>
      </c>
      <c r="W38" s="22">
        <v>56767</v>
      </c>
      <c r="X38" s="22">
        <v>103100</v>
      </c>
      <c r="Y38" s="22">
        <v>-46333</v>
      </c>
      <c r="Z38" s="23">
        <v>-44.939864209505338</v>
      </c>
      <c r="AA38" s="20">
        <v>103100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9300000</v>
      </c>
      <c r="F39" s="22">
        <v>9300000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9300000</v>
      </c>
      <c r="Y39" s="22">
        <v>-9300000</v>
      </c>
      <c r="Z39" s="23">
        <v>-100</v>
      </c>
      <c r="AA39" s="20">
        <v>9300000</v>
      </c>
    </row>
    <row r="40" spans="1:27" x14ac:dyDescent="0.25">
      <c r="A40" s="19" t="s">
        <v>66</v>
      </c>
      <c r="B40" s="15" t="s">
        <v>32</v>
      </c>
      <c r="C40" s="20">
        <v>1490835</v>
      </c>
      <c r="D40" s="20"/>
      <c r="E40" s="21">
        <v>1476485</v>
      </c>
      <c r="F40" s="22">
        <v>1476485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1476485</v>
      </c>
      <c r="Y40" s="22">
        <v>-1476485</v>
      </c>
      <c r="Z40" s="23">
        <v>-100</v>
      </c>
      <c r="AA40" s="20">
        <v>1476485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277559</v>
      </c>
      <c r="D42" s="20"/>
      <c r="E42" s="21">
        <v>250000</v>
      </c>
      <c r="F42" s="22">
        <v>135000</v>
      </c>
      <c r="G42" s="22"/>
      <c r="H42" s="22"/>
      <c r="I42" s="22">
        <v>15679</v>
      </c>
      <c r="J42" s="22">
        <v>15679</v>
      </c>
      <c r="K42" s="22"/>
      <c r="L42" s="22"/>
      <c r="M42" s="22"/>
      <c r="N42" s="22"/>
      <c r="O42" s="22"/>
      <c r="P42" s="22">
        <v>3430</v>
      </c>
      <c r="Q42" s="22">
        <v>261</v>
      </c>
      <c r="R42" s="22">
        <v>3691</v>
      </c>
      <c r="S42" s="22">
        <v>77265</v>
      </c>
      <c r="T42" s="22">
        <v>13110</v>
      </c>
      <c r="U42" s="22">
        <v>85920</v>
      </c>
      <c r="V42" s="22">
        <v>176295</v>
      </c>
      <c r="W42" s="22">
        <v>195665</v>
      </c>
      <c r="X42" s="22">
        <v>135000</v>
      </c>
      <c r="Y42" s="22">
        <v>60665</v>
      </c>
      <c r="Z42" s="23">
        <v>44.937037037037037</v>
      </c>
      <c r="AA42" s="20">
        <v>135000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102343</v>
      </c>
      <c r="D45" s="20"/>
      <c r="E45" s="21">
        <v>186021</v>
      </c>
      <c r="F45" s="22">
        <v>131021</v>
      </c>
      <c r="G45" s="22">
        <v>6339</v>
      </c>
      <c r="H45" s="22">
        <v>7312</v>
      </c>
      <c r="I45" s="22">
        <v>6951</v>
      </c>
      <c r="J45" s="22">
        <v>20602</v>
      </c>
      <c r="K45" s="22">
        <v>7252</v>
      </c>
      <c r="L45" s="22">
        <v>8491</v>
      </c>
      <c r="M45" s="22"/>
      <c r="N45" s="22">
        <v>15743</v>
      </c>
      <c r="O45" s="22">
        <v>8366</v>
      </c>
      <c r="P45" s="22">
        <v>6372</v>
      </c>
      <c r="Q45" s="22">
        <v>15584</v>
      </c>
      <c r="R45" s="22">
        <v>30322</v>
      </c>
      <c r="S45" s="22">
        <v>8138</v>
      </c>
      <c r="T45" s="22">
        <v>6863</v>
      </c>
      <c r="U45" s="22">
        <v>6601</v>
      </c>
      <c r="V45" s="22">
        <v>21602</v>
      </c>
      <c r="W45" s="22">
        <v>88269</v>
      </c>
      <c r="X45" s="22">
        <v>131021</v>
      </c>
      <c r="Y45" s="22">
        <v>-42752</v>
      </c>
      <c r="Z45" s="23">
        <v>-32.629883759092053</v>
      </c>
      <c r="AA45" s="20">
        <v>131021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13684746</v>
      </c>
      <c r="D48" s="29">
        <f t="shared" ref="D48:Y48" si="1">SUM(D35:D47)</f>
        <v>0</v>
      </c>
      <c r="E48" s="30">
        <f t="shared" si="1"/>
        <v>22709204</v>
      </c>
      <c r="F48" s="31">
        <f t="shared" si="1"/>
        <v>23303969</v>
      </c>
      <c r="G48" s="31">
        <f t="shared" si="1"/>
        <v>854580</v>
      </c>
      <c r="H48" s="31">
        <f t="shared" si="1"/>
        <v>950522</v>
      </c>
      <c r="I48" s="31">
        <f t="shared" si="1"/>
        <v>958916</v>
      </c>
      <c r="J48" s="31">
        <f t="shared" si="1"/>
        <v>2764018</v>
      </c>
      <c r="K48" s="31">
        <f t="shared" si="1"/>
        <v>918131</v>
      </c>
      <c r="L48" s="31">
        <f t="shared" si="1"/>
        <v>917920</v>
      </c>
      <c r="M48" s="31">
        <f t="shared" si="1"/>
        <v>0</v>
      </c>
      <c r="N48" s="31">
        <f t="shared" si="1"/>
        <v>1836051</v>
      </c>
      <c r="O48" s="31">
        <f t="shared" si="1"/>
        <v>927236</v>
      </c>
      <c r="P48" s="31">
        <f t="shared" si="1"/>
        <v>883395</v>
      </c>
      <c r="Q48" s="31">
        <f t="shared" si="1"/>
        <v>895958</v>
      </c>
      <c r="R48" s="31">
        <f t="shared" si="1"/>
        <v>2706589</v>
      </c>
      <c r="S48" s="31">
        <f t="shared" si="1"/>
        <v>940157</v>
      </c>
      <c r="T48" s="31">
        <f t="shared" si="1"/>
        <v>904542</v>
      </c>
      <c r="U48" s="31">
        <f t="shared" si="1"/>
        <v>939901</v>
      </c>
      <c r="V48" s="31">
        <f t="shared" si="1"/>
        <v>2784600</v>
      </c>
      <c r="W48" s="31">
        <f t="shared" si="1"/>
        <v>10091258</v>
      </c>
      <c r="X48" s="31">
        <f t="shared" si="1"/>
        <v>23303969</v>
      </c>
      <c r="Y48" s="31">
        <f t="shared" si="1"/>
        <v>-13212711</v>
      </c>
      <c r="Z48" s="32">
        <f>+IF(X48&lt;&gt;0,+(Y48/X48)*100,0)</f>
        <v>-56.697256162673405</v>
      </c>
      <c r="AA48" s="29">
        <f>SUM(AA35:AA47)</f>
        <v>23303969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-2126465</v>
      </c>
      <c r="D49" s="39">
        <f t="shared" si="2"/>
        <v>0</v>
      </c>
      <c r="E49" s="40">
        <f t="shared" si="2"/>
        <v>-2462014</v>
      </c>
      <c r="F49" s="41">
        <f t="shared" si="2"/>
        <v>-9834609</v>
      </c>
      <c r="G49" s="41">
        <f t="shared" si="2"/>
        <v>120388</v>
      </c>
      <c r="H49" s="41">
        <f t="shared" si="2"/>
        <v>24414</v>
      </c>
      <c r="I49" s="41">
        <f t="shared" si="2"/>
        <v>16237</v>
      </c>
      <c r="J49" s="41">
        <f t="shared" si="2"/>
        <v>161039</v>
      </c>
      <c r="K49" s="41">
        <f t="shared" si="2"/>
        <v>61920</v>
      </c>
      <c r="L49" s="41">
        <f t="shared" si="2"/>
        <v>72003</v>
      </c>
      <c r="M49" s="41">
        <f t="shared" si="2"/>
        <v>989776</v>
      </c>
      <c r="N49" s="41">
        <f t="shared" si="2"/>
        <v>1123699</v>
      </c>
      <c r="O49" s="41">
        <f t="shared" si="2"/>
        <v>49085</v>
      </c>
      <c r="P49" s="41">
        <f t="shared" si="2"/>
        <v>92780</v>
      </c>
      <c r="Q49" s="41">
        <f t="shared" si="2"/>
        <v>72779</v>
      </c>
      <c r="R49" s="41">
        <f t="shared" si="2"/>
        <v>214644</v>
      </c>
      <c r="S49" s="41">
        <f t="shared" si="2"/>
        <v>34154</v>
      </c>
      <c r="T49" s="41">
        <f t="shared" si="2"/>
        <v>70032</v>
      </c>
      <c r="U49" s="41">
        <f t="shared" si="2"/>
        <v>38793</v>
      </c>
      <c r="V49" s="41">
        <f t="shared" si="2"/>
        <v>142979</v>
      </c>
      <c r="W49" s="41">
        <f t="shared" si="2"/>
        <v>1642361</v>
      </c>
      <c r="X49" s="41">
        <f t="shared" si="2"/>
        <v>-9834609</v>
      </c>
      <c r="Y49" s="41">
        <f t="shared" si="2"/>
        <v>11476970</v>
      </c>
      <c r="Z49" s="42">
        <f>+IF(X49&lt;&gt;0,+(Y49/X49)*100,0)</f>
        <v>-116.69980982467123</v>
      </c>
      <c r="AA49" s="39">
        <f>+AA33-AA48</f>
        <v>-9834609</v>
      </c>
    </row>
    <row r="50" spans="1:27" x14ac:dyDescent="0.25">
      <c r="A50" s="43" t="s">
        <v>75</v>
      </c>
      <c r="B50" s="15" t="s">
        <v>32</v>
      </c>
      <c r="C50" s="20">
        <v>1054306</v>
      </c>
      <c r="D50" s="20"/>
      <c r="E50" s="21"/>
      <c r="F50" s="22">
        <v>1471802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1471802</v>
      </c>
      <c r="Y50" s="22">
        <v>-1471802</v>
      </c>
      <c r="Z50" s="23">
        <v>-100</v>
      </c>
      <c r="AA50" s="20">
        <v>1471802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-1072159</v>
      </c>
      <c r="D52" s="48">
        <f t="shared" si="3"/>
        <v>0</v>
      </c>
      <c r="E52" s="49">
        <f t="shared" si="3"/>
        <v>-2462014</v>
      </c>
      <c r="F52" s="50">
        <f t="shared" si="3"/>
        <v>-8362807</v>
      </c>
      <c r="G52" s="50">
        <f t="shared" si="3"/>
        <v>120388</v>
      </c>
      <c r="H52" s="50">
        <f t="shared" si="3"/>
        <v>24414</v>
      </c>
      <c r="I52" s="50">
        <f t="shared" si="3"/>
        <v>16237</v>
      </c>
      <c r="J52" s="50">
        <f t="shared" si="3"/>
        <v>161039</v>
      </c>
      <c r="K52" s="50">
        <f t="shared" si="3"/>
        <v>61920</v>
      </c>
      <c r="L52" s="50">
        <f t="shared" si="3"/>
        <v>72003</v>
      </c>
      <c r="M52" s="50">
        <f t="shared" si="3"/>
        <v>989776</v>
      </c>
      <c r="N52" s="50">
        <f t="shared" si="3"/>
        <v>1123699</v>
      </c>
      <c r="O52" s="50">
        <f t="shared" si="3"/>
        <v>49085</v>
      </c>
      <c r="P52" s="50">
        <f t="shared" si="3"/>
        <v>92780</v>
      </c>
      <c r="Q52" s="50">
        <f t="shared" si="3"/>
        <v>72779</v>
      </c>
      <c r="R52" s="50">
        <f t="shared" si="3"/>
        <v>214644</v>
      </c>
      <c r="S52" s="50">
        <f t="shared" si="3"/>
        <v>34154</v>
      </c>
      <c r="T52" s="50">
        <f t="shared" si="3"/>
        <v>70032</v>
      </c>
      <c r="U52" s="50">
        <f t="shared" si="3"/>
        <v>38793</v>
      </c>
      <c r="V52" s="50">
        <f t="shared" si="3"/>
        <v>142979</v>
      </c>
      <c r="W52" s="50">
        <f t="shared" si="3"/>
        <v>1642361</v>
      </c>
      <c r="X52" s="50">
        <f t="shared" si="3"/>
        <v>-8362807</v>
      </c>
      <c r="Y52" s="50">
        <f t="shared" si="3"/>
        <v>10005168</v>
      </c>
      <c r="Z52" s="51">
        <f>+IF(X52&lt;&gt;0,+(Y52/X52)*100,0)</f>
        <v>-119.63887245036267</v>
      </c>
      <c r="AA52" s="48">
        <f>SUM(AA49:AA51)</f>
        <v>-8362807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-1072159</v>
      </c>
      <c r="D54" s="54">
        <f>+D52-D53</f>
        <v>0</v>
      </c>
      <c r="E54" s="55">
        <f t="shared" si="4"/>
        <v>-2462014</v>
      </c>
      <c r="F54" s="56">
        <f t="shared" si="4"/>
        <v>-8362807</v>
      </c>
      <c r="G54" s="56">
        <f t="shared" si="4"/>
        <v>120388</v>
      </c>
      <c r="H54" s="56">
        <f t="shared" si="4"/>
        <v>24414</v>
      </c>
      <c r="I54" s="56">
        <f t="shared" si="4"/>
        <v>16237</v>
      </c>
      <c r="J54" s="56">
        <f t="shared" si="4"/>
        <v>161039</v>
      </c>
      <c r="K54" s="56">
        <f t="shared" si="4"/>
        <v>61920</v>
      </c>
      <c r="L54" s="56">
        <f t="shared" si="4"/>
        <v>72003</v>
      </c>
      <c r="M54" s="56">
        <f t="shared" si="4"/>
        <v>989776</v>
      </c>
      <c r="N54" s="56">
        <f t="shared" si="4"/>
        <v>1123699</v>
      </c>
      <c r="O54" s="56">
        <f t="shared" si="4"/>
        <v>49085</v>
      </c>
      <c r="P54" s="56">
        <f t="shared" si="4"/>
        <v>92780</v>
      </c>
      <c r="Q54" s="56">
        <f t="shared" si="4"/>
        <v>72779</v>
      </c>
      <c r="R54" s="56">
        <f t="shared" si="4"/>
        <v>214644</v>
      </c>
      <c r="S54" s="56">
        <f t="shared" si="4"/>
        <v>34154</v>
      </c>
      <c r="T54" s="56">
        <f t="shared" si="4"/>
        <v>70032</v>
      </c>
      <c r="U54" s="56">
        <f t="shared" si="4"/>
        <v>38793</v>
      </c>
      <c r="V54" s="56">
        <f t="shared" si="4"/>
        <v>142979</v>
      </c>
      <c r="W54" s="56">
        <f t="shared" si="4"/>
        <v>1642361</v>
      </c>
      <c r="X54" s="56">
        <f t="shared" si="4"/>
        <v>-8362807</v>
      </c>
      <c r="Y54" s="56">
        <f t="shared" si="4"/>
        <v>10005168</v>
      </c>
      <c r="Z54" s="57">
        <f>+IF(X54&lt;&gt;0,+(Y54/X54)*100,0)</f>
        <v>-119.63887245036267</v>
      </c>
      <c r="AA54" s="54">
        <f>+AA52-AA53</f>
        <v>-8362807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-1072159</v>
      </c>
      <c r="D57" s="48">
        <f>SUM(D54:D56)</f>
        <v>0</v>
      </c>
      <c r="E57" s="49">
        <f t="shared" si="5"/>
        <v>-2462014</v>
      </c>
      <c r="F57" s="50">
        <f t="shared" si="5"/>
        <v>-8362807</v>
      </c>
      <c r="G57" s="50">
        <f t="shared" si="5"/>
        <v>120388</v>
      </c>
      <c r="H57" s="50">
        <f t="shared" si="5"/>
        <v>24414</v>
      </c>
      <c r="I57" s="50">
        <f t="shared" si="5"/>
        <v>16237</v>
      </c>
      <c r="J57" s="50">
        <f t="shared" si="5"/>
        <v>161039</v>
      </c>
      <c r="K57" s="50">
        <f t="shared" si="5"/>
        <v>61920</v>
      </c>
      <c r="L57" s="50">
        <f t="shared" si="5"/>
        <v>72003</v>
      </c>
      <c r="M57" s="50">
        <f t="shared" si="5"/>
        <v>989776</v>
      </c>
      <c r="N57" s="50">
        <f t="shared" si="5"/>
        <v>1123699</v>
      </c>
      <c r="O57" s="50">
        <f t="shared" si="5"/>
        <v>49085</v>
      </c>
      <c r="P57" s="50">
        <f t="shared" si="5"/>
        <v>92780</v>
      </c>
      <c r="Q57" s="50">
        <f t="shared" si="5"/>
        <v>72779</v>
      </c>
      <c r="R57" s="50">
        <f t="shared" si="5"/>
        <v>214644</v>
      </c>
      <c r="S57" s="50">
        <f t="shared" si="5"/>
        <v>34154</v>
      </c>
      <c r="T57" s="50">
        <f t="shared" si="5"/>
        <v>70032</v>
      </c>
      <c r="U57" s="50">
        <f t="shared" si="5"/>
        <v>38793</v>
      </c>
      <c r="V57" s="50">
        <f t="shared" si="5"/>
        <v>142979</v>
      </c>
      <c r="W57" s="50">
        <f t="shared" si="5"/>
        <v>1642361</v>
      </c>
      <c r="X57" s="50">
        <f t="shared" si="5"/>
        <v>-8362807</v>
      </c>
      <c r="Y57" s="50">
        <f t="shared" si="5"/>
        <v>10005168</v>
      </c>
      <c r="Z57" s="51">
        <f>+IF(X57&lt;&gt;0,+(Y57/X57)*100,0)</f>
        <v>-119.63887245036267</v>
      </c>
      <c r="AA57" s="48">
        <f>SUM(AA54:AA56)</f>
        <v>-8362807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-1072159</v>
      </c>
      <c r="D60" s="65">
        <f>SUM(D57:D59)</f>
        <v>0</v>
      </c>
      <c r="E60" s="66">
        <f t="shared" si="6"/>
        <v>-2462014</v>
      </c>
      <c r="F60" s="67">
        <f t="shared" si="6"/>
        <v>-8362807</v>
      </c>
      <c r="G60" s="67">
        <f t="shared" si="6"/>
        <v>120388</v>
      </c>
      <c r="H60" s="67">
        <f t="shared" si="6"/>
        <v>24414</v>
      </c>
      <c r="I60" s="67">
        <f t="shared" si="6"/>
        <v>16237</v>
      </c>
      <c r="J60" s="67">
        <f t="shared" si="6"/>
        <v>161039</v>
      </c>
      <c r="K60" s="67">
        <f t="shared" si="6"/>
        <v>61920</v>
      </c>
      <c r="L60" s="67">
        <f t="shared" si="6"/>
        <v>72003</v>
      </c>
      <c r="M60" s="67">
        <f t="shared" si="6"/>
        <v>989776</v>
      </c>
      <c r="N60" s="67">
        <f t="shared" si="6"/>
        <v>1123699</v>
      </c>
      <c r="O60" s="67">
        <f t="shared" si="6"/>
        <v>49085</v>
      </c>
      <c r="P60" s="67">
        <f t="shared" si="6"/>
        <v>92780</v>
      </c>
      <c r="Q60" s="67">
        <f t="shared" si="6"/>
        <v>72779</v>
      </c>
      <c r="R60" s="67">
        <f t="shared" si="6"/>
        <v>214644</v>
      </c>
      <c r="S60" s="67">
        <f t="shared" si="6"/>
        <v>34154</v>
      </c>
      <c r="T60" s="67">
        <f t="shared" si="6"/>
        <v>70032</v>
      </c>
      <c r="U60" s="67">
        <f t="shared" si="6"/>
        <v>38793</v>
      </c>
      <c r="V60" s="67">
        <f t="shared" si="6"/>
        <v>142979</v>
      </c>
      <c r="W60" s="67">
        <f t="shared" si="6"/>
        <v>1642361</v>
      </c>
      <c r="X60" s="67">
        <f t="shared" si="6"/>
        <v>-8362807</v>
      </c>
      <c r="Y60" s="67">
        <f t="shared" si="6"/>
        <v>10005168</v>
      </c>
      <c r="Z60" s="68">
        <f>+IF(X60&lt;&gt;0,+(Y60/X60)*100,0)</f>
        <v>-119.63887245036267</v>
      </c>
      <c r="AA60" s="65">
        <f>SUM(AA57:AA59)</f>
        <v>-8362807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1863370</v>
      </c>
      <c r="D9" s="20"/>
      <c r="E9" s="21">
        <v>1659718</v>
      </c>
      <c r="F9" s="22">
        <v>1659718</v>
      </c>
      <c r="G9" s="22">
        <v>359551</v>
      </c>
      <c r="H9" s="22">
        <v>171369</v>
      </c>
      <c r="I9" s="22">
        <v>171369</v>
      </c>
      <c r="J9" s="22">
        <v>702289</v>
      </c>
      <c r="K9" s="22">
        <v>57415</v>
      </c>
      <c r="L9" s="22">
        <v>149017</v>
      </c>
      <c r="M9" s="22">
        <v>149017</v>
      </c>
      <c r="N9" s="22">
        <v>355449</v>
      </c>
      <c r="O9" s="22">
        <v>149017</v>
      </c>
      <c r="P9" s="22">
        <v>149017</v>
      </c>
      <c r="Q9" s="22">
        <v>149017</v>
      </c>
      <c r="R9" s="22">
        <v>447051</v>
      </c>
      <c r="S9" s="22">
        <v>152375</v>
      </c>
      <c r="T9" s="22">
        <v>148887</v>
      </c>
      <c r="U9" s="22">
        <v>148887</v>
      </c>
      <c r="V9" s="22">
        <v>450149</v>
      </c>
      <c r="W9" s="22">
        <v>1954938</v>
      </c>
      <c r="X9" s="22">
        <v>1659720</v>
      </c>
      <c r="Y9" s="22">
        <v>295218</v>
      </c>
      <c r="Z9" s="23">
        <v>17.787217120960161</v>
      </c>
      <c r="AA9" s="20">
        <v>1659718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1863370</v>
      </c>
      <c r="D33" s="29">
        <f t="shared" ref="D33:Y33" si="0">SUM(D6:D32)</f>
        <v>0</v>
      </c>
      <c r="E33" s="30">
        <f t="shared" si="0"/>
        <v>1659718</v>
      </c>
      <c r="F33" s="31">
        <f t="shared" si="0"/>
        <v>1659718</v>
      </c>
      <c r="G33" s="31">
        <f t="shared" si="0"/>
        <v>359551</v>
      </c>
      <c r="H33" s="31">
        <f t="shared" si="0"/>
        <v>171369</v>
      </c>
      <c r="I33" s="31">
        <f t="shared" si="0"/>
        <v>171369</v>
      </c>
      <c r="J33" s="31">
        <f t="shared" si="0"/>
        <v>702289</v>
      </c>
      <c r="K33" s="31">
        <f t="shared" si="0"/>
        <v>57415</v>
      </c>
      <c r="L33" s="31">
        <f t="shared" si="0"/>
        <v>149017</v>
      </c>
      <c r="M33" s="31">
        <f t="shared" si="0"/>
        <v>149017</v>
      </c>
      <c r="N33" s="31">
        <f t="shared" si="0"/>
        <v>355449</v>
      </c>
      <c r="O33" s="31">
        <f t="shared" si="0"/>
        <v>149017</v>
      </c>
      <c r="P33" s="31">
        <f t="shared" si="0"/>
        <v>149017</v>
      </c>
      <c r="Q33" s="31">
        <f t="shared" si="0"/>
        <v>149017</v>
      </c>
      <c r="R33" s="31">
        <f t="shared" si="0"/>
        <v>447051</v>
      </c>
      <c r="S33" s="31">
        <f t="shared" si="0"/>
        <v>152375</v>
      </c>
      <c r="T33" s="31">
        <f t="shared" si="0"/>
        <v>148887</v>
      </c>
      <c r="U33" s="31">
        <f t="shared" si="0"/>
        <v>148887</v>
      </c>
      <c r="V33" s="31">
        <f t="shared" si="0"/>
        <v>450149</v>
      </c>
      <c r="W33" s="31">
        <f t="shared" si="0"/>
        <v>1954938</v>
      </c>
      <c r="X33" s="31">
        <f t="shared" si="0"/>
        <v>1659720</v>
      </c>
      <c r="Y33" s="31">
        <f t="shared" si="0"/>
        <v>295218</v>
      </c>
      <c r="Z33" s="32">
        <f>+IF(X33&lt;&gt;0,+(Y33/X33)*100,0)</f>
        <v>17.787217120960161</v>
      </c>
      <c r="AA33" s="29">
        <f>SUM(AA6:AA32)</f>
        <v>1659718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10661381</v>
      </c>
      <c r="D35" s="20"/>
      <c r="E35" s="21">
        <v>11788892</v>
      </c>
      <c r="F35" s="22">
        <v>11788892</v>
      </c>
      <c r="G35" s="22">
        <v>852803</v>
      </c>
      <c r="H35" s="22">
        <v>853284</v>
      </c>
      <c r="I35" s="22">
        <v>857121</v>
      </c>
      <c r="J35" s="22">
        <v>2563208</v>
      </c>
      <c r="K35" s="22">
        <v>1021825</v>
      </c>
      <c r="L35" s="22">
        <v>933194</v>
      </c>
      <c r="M35" s="22">
        <v>1037074</v>
      </c>
      <c r="N35" s="22">
        <v>2992093</v>
      </c>
      <c r="O35" s="22">
        <v>927411</v>
      </c>
      <c r="P35" s="22">
        <v>914174</v>
      </c>
      <c r="Q35" s="22">
        <v>924338</v>
      </c>
      <c r="R35" s="22">
        <v>2765923</v>
      </c>
      <c r="S35" s="22">
        <v>850165</v>
      </c>
      <c r="T35" s="22">
        <v>861071</v>
      </c>
      <c r="U35" s="22">
        <v>913374</v>
      </c>
      <c r="V35" s="22">
        <v>2624610</v>
      </c>
      <c r="W35" s="22">
        <v>10945834</v>
      </c>
      <c r="X35" s="22">
        <v>11788884</v>
      </c>
      <c r="Y35" s="22">
        <v>-843050</v>
      </c>
      <c r="Z35" s="23">
        <v>-7.1512282248260313</v>
      </c>
      <c r="AA35" s="20">
        <v>11788892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375234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926927</v>
      </c>
      <c r="D42" s="20"/>
      <c r="E42" s="21">
        <v>1186954</v>
      </c>
      <c r="F42" s="22">
        <v>1236954</v>
      </c>
      <c r="G42" s="22">
        <v>23710</v>
      </c>
      <c r="H42" s="22">
        <v>343074</v>
      </c>
      <c r="I42" s="22">
        <v>31684</v>
      </c>
      <c r="J42" s="22">
        <v>398468</v>
      </c>
      <c r="K42" s="22">
        <v>54630</v>
      </c>
      <c r="L42" s="22">
        <v>30760</v>
      </c>
      <c r="M42" s="22">
        <v>244685</v>
      </c>
      <c r="N42" s="22">
        <v>330075</v>
      </c>
      <c r="O42" s="22">
        <v>242610</v>
      </c>
      <c r="P42" s="22">
        <v>19360</v>
      </c>
      <c r="Q42" s="22">
        <v>17160</v>
      </c>
      <c r="R42" s="22">
        <v>279130</v>
      </c>
      <c r="S42" s="22">
        <v>41660</v>
      </c>
      <c r="T42" s="22">
        <v>94896</v>
      </c>
      <c r="U42" s="22">
        <v>57940</v>
      </c>
      <c r="V42" s="22">
        <v>194496</v>
      </c>
      <c r="W42" s="22">
        <v>1202169</v>
      </c>
      <c r="X42" s="22">
        <v>1236960</v>
      </c>
      <c r="Y42" s="22">
        <v>-34791</v>
      </c>
      <c r="Z42" s="23">
        <v>-2.8126212650368645</v>
      </c>
      <c r="AA42" s="20">
        <v>1236954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669479</v>
      </c>
      <c r="D45" s="20"/>
      <c r="E45" s="21">
        <v>375510</v>
      </c>
      <c r="F45" s="22">
        <v>2159510</v>
      </c>
      <c r="G45" s="22">
        <v>132236</v>
      </c>
      <c r="H45" s="22">
        <v>154838</v>
      </c>
      <c r="I45" s="22">
        <v>182787</v>
      </c>
      <c r="J45" s="22">
        <v>469861</v>
      </c>
      <c r="K45" s="22">
        <v>191615</v>
      </c>
      <c r="L45" s="22">
        <v>285490</v>
      </c>
      <c r="M45" s="22">
        <v>239900</v>
      </c>
      <c r="N45" s="22">
        <v>717005</v>
      </c>
      <c r="O45" s="22">
        <v>191582</v>
      </c>
      <c r="P45" s="22">
        <v>129673</v>
      </c>
      <c r="Q45" s="22">
        <v>147671</v>
      </c>
      <c r="R45" s="22">
        <v>468926</v>
      </c>
      <c r="S45" s="22">
        <v>167404</v>
      </c>
      <c r="T45" s="22">
        <v>128385</v>
      </c>
      <c r="U45" s="22">
        <v>92353</v>
      </c>
      <c r="V45" s="22">
        <v>388142</v>
      </c>
      <c r="W45" s="22">
        <v>2043934</v>
      </c>
      <c r="X45" s="22">
        <v>2159496</v>
      </c>
      <c r="Y45" s="22">
        <v>-115562</v>
      </c>
      <c r="Z45" s="23">
        <v>-5.3513412388816652</v>
      </c>
      <c r="AA45" s="20">
        <v>2159510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12257787</v>
      </c>
      <c r="D48" s="29">
        <f t="shared" ref="D48:Y48" si="1">SUM(D35:D47)</f>
        <v>0</v>
      </c>
      <c r="E48" s="30">
        <f t="shared" si="1"/>
        <v>13726590</v>
      </c>
      <c r="F48" s="31">
        <f t="shared" si="1"/>
        <v>15185356</v>
      </c>
      <c r="G48" s="31">
        <f t="shared" si="1"/>
        <v>1008749</v>
      </c>
      <c r="H48" s="31">
        <f t="shared" si="1"/>
        <v>1351196</v>
      </c>
      <c r="I48" s="31">
        <f t="shared" si="1"/>
        <v>1071592</v>
      </c>
      <c r="J48" s="31">
        <f t="shared" si="1"/>
        <v>3431537</v>
      </c>
      <c r="K48" s="31">
        <f t="shared" si="1"/>
        <v>1268070</v>
      </c>
      <c r="L48" s="31">
        <f t="shared" si="1"/>
        <v>1249444</v>
      </c>
      <c r="M48" s="31">
        <f t="shared" si="1"/>
        <v>1521659</v>
      </c>
      <c r="N48" s="31">
        <f t="shared" si="1"/>
        <v>4039173</v>
      </c>
      <c r="O48" s="31">
        <f t="shared" si="1"/>
        <v>1361603</v>
      </c>
      <c r="P48" s="31">
        <f t="shared" si="1"/>
        <v>1063207</v>
      </c>
      <c r="Q48" s="31">
        <f t="shared" si="1"/>
        <v>1089169</v>
      </c>
      <c r="R48" s="31">
        <f t="shared" si="1"/>
        <v>3513979</v>
      </c>
      <c r="S48" s="31">
        <f t="shared" si="1"/>
        <v>1059229</v>
      </c>
      <c r="T48" s="31">
        <f t="shared" si="1"/>
        <v>1084352</v>
      </c>
      <c r="U48" s="31">
        <f t="shared" si="1"/>
        <v>1063667</v>
      </c>
      <c r="V48" s="31">
        <f t="shared" si="1"/>
        <v>3207248</v>
      </c>
      <c r="W48" s="31">
        <f t="shared" si="1"/>
        <v>14191937</v>
      </c>
      <c r="X48" s="31">
        <f t="shared" si="1"/>
        <v>15185340</v>
      </c>
      <c r="Y48" s="31">
        <f t="shared" si="1"/>
        <v>-993403</v>
      </c>
      <c r="Z48" s="32">
        <f>+IF(X48&lt;&gt;0,+(Y48/X48)*100,0)</f>
        <v>-6.5418555001073404</v>
      </c>
      <c r="AA48" s="29">
        <f>SUM(AA35:AA47)</f>
        <v>15185356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-10394417</v>
      </c>
      <c r="D49" s="39">
        <f t="shared" si="2"/>
        <v>0</v>
      </c>
      <c r="E49" s="40">
        <f t="shared" si="2"/>
        <v>-12066872</v>
      </c>
      <c r="F49" s="41">
        <f t="shared" si="2"/>
        <v>-13525638</v>
      </c>
      <c r="G49" s="41">
        <f t="shared" si="2"/>
        <v>-649198</v>
      </c>
      <c r="H49" s="41">
        <f t="shared" si="2"/>
        <v>-1179827</v>
      </c>
      <c r="I49" s="41">
        <f t="shared" si="2"/>
        <v>-900223</v>
      </c>
      <c r="J49" s="41">
        <f t="shared" si="2"/>
        <v>-2729248</v>
      </c>
      <c r="K49" s="41">
        <f t="shared" si="2"/>
        <v>-1210655</v>
      </c>
      <c r="L49" s="41">
        <f t="shared" si="2"/>
        <v>-1100427</v>
      </c>
      <c r="M49" s="41">
        <f t="shared" si="2"/>
        <v>-1372642</v>
      </c>
      <c r="N49" s="41">
        <f t="shared" si="2"/>
        <v>-3683724</v>
      </c>
      <c r="O49" s="41">
        <f t="shared" si="2"/>
        <v>-1212586</v>
      </c>
      <c r="P49" s="41">
        <f t="shared" si="2"/>
        <v>-914190</v>
      </c>
      <c r="Q49" s="41">
        <f t="shared" si="2"/>
        <v>-940152</v>
      </c>
      <c r="R49" s="41">
        <f t="shared" si="2"/>
        <v>-3066928</v>
      </c>
      <c r="S49" s="41">
        <f t="shared" si="2"/>
        <v>-906854</v>
      </c>
      <c r="T49" s="41">
        <f t="shared" si="2"/>
        <v>-935465</v>
      </c>
      <c r="U49" s="41">
        <f t="shared" si="2"/>
        <v>-914780</v>
      </c>
      <c r="V49" s="41">
        <f t="shared" si="2"/>
        <v>-2757099</v>
      </c>
      <c r="W49" s="41">
        <f t="shared" si="2"/>
        <v>-12236999</v>
      </c>
      <c r="X49" s="41">
        <f t="shared" si="2"/>
        <v>-13525620</v>
      </c>
      <c r="Y49" s="41">
        <f t="shared" si="2"/>
        <v>1288621</v>
      </c>
      <c r="Z49" s="42">
        <f>+IF(X49&lt;&gt;0,+(Y49/X49)*100,0)</f>
        <v>-9.5272601182053016</v>
      </c>
      <c r="AA49" s="39">
        <f>+AA33-AA48</f>
        <v>-13525638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-10394417</v>
      </c>
      <c r="D52" s="48">
        <f t="shared" si="3"/>
        <v>0</v>
      </c>
      <c r="E52" s="49">
        <f t="shared" si="3"/>
        <v>-12066872</v>
      </c>
      <c r="F52" s="50">
        <f t="shared" si="3"/>
        <v>-13525638</v>
      </c>
      <c r="G52" s="50">
        <f t="shared" si="3"/>
        <v>-649198</v>
      </c>
      <c r="H52" s="50">
        <f t="shared" si="3"/>
        <v>-1179827</v>
      </c>
      <c r="I52" s="50">
        <f t="shared" si="3"/>
        <v>-900223</v>
      </c>
      <c r="J52" s="50">
        <f t="shared" si="3"/>
        <v>-2729248</v>
      </c>
      <c r="K52" s="50">
        <f t="shared" si="3"/>
        <v>-1210655</v>
      </c>
      <c r="L52" s="50">
        <f t="shared" si="3"/>
        <v>-1100427</v>
      </c>
      <c r="M52" s="50">
        <f t="shared" si="3"/>
        <v>-1372642</v>
      </c>
      <c r="N52" s="50">
        <f t="shared" si="3"/>
        <v>-3683724</v>
      </c>
      <c r="O52" s="50">
        <f t="shared" si="3"/>
        <v>-1212586</v>
      </c>
      <c r="P52" s="50">
        <f t="shared" si="3"/>
        <v>-914190</v>
      </c>
      <c r="Q52" s="50">
        <f t="shared" si="3"/>
        <v>-940152</v>
      </c>
      <c r="R52" s="50">
        <f t="shared" si="3"/>
        <v>-3066928</v>
      </c>
      <c r="S52" s="50">
        <f t="shared" si="3"/>
        <v>-906854</v>
      </c>
      <c r="T52" s="50">
        <f t="shared" si="3"/>
        <v>-935465</v>
      </c>
      <c r="U52" s="50">
        <f t="shared" si="3"/>
        <v>-914780</v>
      </c>
      <c r="V52" s="50">
        <f t="shared" si="3"/>
        <v>-2757099</v>
      </c>
      <c r="W52" s="50">
        <f t="shared" si="3"/>
        <v>-12236999</v>
      </c>
      <c r="X52" s="50">
        <f t="shared" si="3"/>
        <v>-13525620</v>
      </c>
      <c r="Y52" s="50">
        <f t="shared" si="3"/>
        <v>1288621</v>
      </c>
      <c r="Z52" s="51">
        <f>+IF(X52&lt;&gt;0,+(Y52/X52)*100,0)</f>
        <v>-9.5272601182053016</v>
      </c>
      <c r="AA52" s="48">
        <f>SUM(AA49:AA51)</f>
        <v>-13525638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-10394417</v>
      </c>
      <c r="D54" s="54">
        <f>+D52-D53</f>
        <v>0</v>
      </c>
      <c r="E54" s="55">
        <f t="shared" si="4"/>
        <v>-12066872</v>
      </c>
      <c r="F54" s="56">
        <f t="shared" si="4"/>
        <v>-13525638</v>
      </c>
      <c r="G54" s="56">
        <f t="shared" si="4"/>
        <v>-649198</v>
      </c>
      <c r="H54" s="56">
        <f t="shared" si="4"/>
        <v>-1179827</v>
      </c>
      <c r="I54" s="56">
        <f t="shared" si="4"/>
        <v>-900223</v>
      </c>
      <c r="J54" s="56">
        <f t="shared" si="4"/>
        <v>-2729248</v>
      </c>
      <c r="K54" s="56">
        <f t="shared" si="4"/>
        <v>-1210655</v>
      </c>
      <c r="L54" s="56">
        <f t="shared" si="4"/>
        <v>-1100427</v>
      </c>
      <c r="M54" s="56">
        <f t="shared" si="4"/>
        <v>-1372642</v>
      </c>
      <c r="N54" s="56">
        <f t="shared" si="4"/>
        <v>-3683724</v>
      </c>
      <c r="O54" s="56">
        <f t="shared" si="4"/>
        <v>-1212586</v>
      </c>
      <c r="P54" s="56">
        <f t="shared" si="4"/>
        <v>-914190</v>
      </c>
      <c r="Q54" s="56">
        <f t="shared" si="4"/>
        <v>-940152</v>
      </c>
      <c r="R54" s="56">
        <f t="shared" si="4"/>
        <v>-3066928</v>
      </c>
      <c r="S54" s="56">
        <f t="shared" si="4"/>
        <v>-906854</v>
      </c>
      <c r="T54" s="56">
        <f t="shared" si="4"/>
        <v>-935465</v>
      </c>
      <c r="U54" s="56">
        <f t="shared" si="4"/>
        <v>-914780</v>
      </c>
      <c r="V54" s="56">
        <f t="shared" si="4"/>
        <v>-2757099</v>
      </c>
      <c r="W54" s="56">
        <f t="shared" si="4"/>
        <v>-12236999</v>
      </c>
      <c r="X54" s="56">
        <f t="shared" si="4"/>
        <v>-13525620</v>
      </c>
      <c r="Y54" s="56">
        <f t="shared" si="4"/>
        <v>1288621</v>
      </c>
      <c r="Z54" s="57">
        <f>+IF(X54&lt;&gt;0,+(Y54/X54)*100,0)</f>
        <v>-9.5272601182053016</v>
      </c>
      <c r="AA54" s="54">
        <f>+AA52-AA53</f>
        <v>-13525638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-10394417</v>
      </c>
      <c r="D57" s="48">
        <f>SUM(D54:D56)</f>
        <v>0</v>
      </c>
      <c r="E57" s="49">
        <f t="shared" si="5"/>
        <v>-12066872</v>
      </c>
      <c r="F57" s="50">
        <f t="shared" si="5"/>
        <v>-13525638</v>
      </c>
      <c r="G57" s="50">
        <f t="shared" si="5"/>
        <v>-649198</v>
      </c>
      <c r="H57" s="50">
        <f t="shared" si="5"/>
        <v>-1179827</v>
      </c>
      <c r="I57" s="50">
        <f t="shared" si="5"/>
        <v>-900223</v>
      </c>
      <c r="J57" s="50">
        <f t="shared" si="5"/>
        <v>-2729248</v>
      </c>
      <c r="K57" s="50">
        <f t="shared" si="5"/>
        <v>-1210655</v>
      </c>
      <c r="L57" s="50">
        <f t="shared" si="5"/>
        <v>-1100427</v>
      </c>
      <c r="M57" s="50">
        <f t="shared" si="5"/>
        <v>-1372642</v>
      </c>
      <c r="N57" s="50">
        <f t="shared" si="5"/>
        <v>-3683724</v>
      </c>
      <c r="O57" s="50">
        <f t="shared" si="5"/>
        <v>-1212586</v>
      </c>
      <c r="P57" s="50">
        <f t="shared" si="5"/>
        <v>-914190</v>
      </c>
      <c r="Q57" s="50">
        <f t="shared" si="5"/>
        <v>-940152</v>
      </c>
      <c r="R57" s="50">
        <f t="shared" si="5"/>
        <v>-3066928</v>
      </c>
      <c r="S57" s="50">
        <f t="shared" si="5"/>
        <v>-906854</v>
      </c>
      <c r="T57" s="50">
        <f t="shared" si="5"/>
        <v>-935465</v>
      </c>
      <c r="U57" s="50">
        <f t="shared" si="5"/>
        <v>-914780</v>
      </c>
      <c r="V57" s="50">
        <f t="shared" si="5"/>
        <v>-2757099</v>
      </c>
      <c r="W57" s="50">
        <f t="shared" si="5"/>
        <v>-12236999</v>
      </c>
      <c r="X57" s="50">
        <f t="shared" si="5"/>
        <v>-13525620</v>
      </c>
      <c r="Y57" s="50">
        <f t="shared" si="5"/>
        <v>1288621</v>
      </c>
      <c r="Z57" s="51">
        <f>+IF(X57&lt;&gt;0,+(Y57/X57)*100,0)</f>
        <v>-9.5272601182053016</v>
      </c>
      <c r="AA57" s="48">
        <f>SUM(AA54:AA56)</f>
        <v>-13525638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-10394417</v>
      </c>
      <c r="D60" s="65">
        <f>SUM(D57:D59)</f>
        <v>0</v>
      </c>
      <c r="E60" s="66">
        <f t="shared" si="6"/>
        <v>-12066872</v>
      </c>
      <c r="F60" s="67">
        <f t="shared" si="6"/>
        <v>-13525638</v>
      </c>
      <c r="G60" s="67">
        <f t="shared" si="6"/>
        <v>-649198</v>
      </c>
      <c r="H60" s="67">
        <f t="shared" si="6"/>
        <v>-1179827</v>
      </c>
      <c r="I60" s="67">
        <f t="shared" si="6"/>
        <v>-900223</v>
      </c>
      <c r="J60" s="67">
        <f t="shared" si="6"/>
        <v>-2729248</v>
      </c>
      <c r="K60" s="67">
        <f t="shared" si="6"/>
        <v>-1210655</v>
      </c>
      <c r="L60" s="67">
        <f t="shared" si="6"/>
        <v>-1100427</v>
      </c>
      <c r="M60" s="67">
        <f t="shared" si="6"/>
        <v>-1372642</v>
      </c>
      <c r="N60" s="67">
        <f t="shared" si="6"/>
        <v>-3683724</v>
      </c>
      <c r="O60" s="67">
        <f t="shared" si="6"/>
        <v>-1212586</v>
      </c>
      <c r="P60" s="67">
        <f t="shared" si="6"/>
        <v>-914190</v>
      </c>
      <c r="Q60" s="67">
        <f t="shared" si="6"/>
        <v>-940152</v>
      </c>
      <c r="R60" s="67">
        <f t="shared" si="6"/>
        <v>-3066928</v>
      </c>
      <c r="S60" s="67">
        <f t="shared" si="6"/>
        <v>-906854</v>
      </c>
      <c r="T60" s="67">
        <f t="shared" si="6"/>
        <v>-935465</v>
      </c>
      <c r="U60" s="67">
        <f t="shared" si="6"/>
        <v>-914780</v>
      </c>
      <c r="V60" s="67">
        <f t="shared" si="6"/>
        <v>-2757099</v>
      </c>
      <c r="W60" s="67">
        <f t="shared" si="6"/>
        <v>-12236999</v>
      </c>
      <c r="X60" s="67">
        <f t="shared" si="6"/>
        <v>-13525620</v>
      </c>
      <c r="Y60" s="67">
        <f t="shared" si="6"/>
        <v>1288621</v>
      </c>
      <c r="Z60" s="68">
        <f>+IF(X60&lt;&gt;0,+(Y60/X60)*100,0)</f>
        <v>-9.5272601182053016</v>
      </c>
      <c r="AA60" s="65">
        <f>SUM(AA57:AA59)</f>
        <v>-13525638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37500141</v>
      </c>
      <c r="D9" s="20"/>
      <c r="E9" s="21">
        <v>41172474</v>
      </c>
      <c r="F9" s="22">
        <v>41172474</v>
      </c>
      <c r="G9" s="22">
        <v>3357913</v>
      </c>
      <c r="H9" s="22">
        <v>3308902</v>
      </c>
      <c r="I9" s="22">
        <v>3376694</v>
      </c>
      <c r="J9" s="22">
        <v>10043509</v>
      </c>
      <c r="K9" s="22">
        <v>3375528</v>
      </c>
      <c r="L9" s="22">
        <v>3338734</v>
      </c>
      <c r="M9" s="22">
        <v>3377357</v>
      </c>
      <c r="N9" s="22">
        <v>10091619</v>
      </c>
      <c r="O9" s="22">
        <v>3355919</v>
      </c>
      <c r="P9" s="22">
        <v>3364977</v>
      </c>
      <c r="Q9" s="22">
        <v>3368508</v>
      </c>
      <c r="R9" s="22">
        <v>10089404</v>
      </c>
      <c r="S9" s="22">
        <v>3355263</v>
      </c>
      <c r="T9" s="22">
        <v>3367855</v>
      </c>
      <c r="U9" s="22">
        <v>3326691</v>
      </c>
      <c r="V9" s="22">
        <v>10049809</v>
      </c>
      <c r="W9" s="22">
        <v>40274341</v>
      </c>
      <c r="X9" s="22">
        <v>41172474</v>
      </c>
      <c r="Y9" s="22">
        <v>-898133</v>
      </c>
      <c r="Z9" s="23">
        <v>-2.1813918687519238</v>
      </c>
      <c r="AA9" s="20">
        <v>41172474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18065864</v>
      </c>
      <c r="D13" s="20"/>
      <c r="E13" s="21">
        <v>10179750</v>
      </c>
      <c r="F13" s="22">
        <v>19095352</v>
      </c>
      <c r="G13" s="22">
        <v>1728735</v>
      </c>
      <c r="H13" s="22">
        <v>1763432</v>
      </c>
      <c r="I13" s="22">
        <v>1761139</v>
      </c>
      <c r="J13" s="22">
        <v>5253306</v>
      </c>
      <c r="K13" s="22">
        <v>1794203</v>
      </c>
      <c r="L13" s="22">
        <v>1792051</v>
      </c>
      <c r="M13" s="22">
        <v>1828681</v>
      </c>
      <c r="N13" s="22">
        <v>5414935</v>
      </c>
      <c r="O13" s="22">
        <v>1860067</v>
      </c>
      <c r="P13" s="22">
        <v>1854692</v>
      </c>
      <c r="Q13" s="22">
        <v>1885916</v>
      </c>
      <c r="R13" s="22">
        <v>5600675</v>
      </c>
      <c r="S13" s="22">
        <v>1917908</v>
      </c>
      <c r="T13" s="22">
        <v>1909700</v>
      </c>
      <c r="U13" s="22">
        <v>1867820</v>
      </c>
      <c r="V13" s="22">
        <v>5695428</v>
      </c>
      <c r="W13" s="22">
        <v>21964344</v>
      </c>
      <c r="X13" s="22">
        <v>19095352</v>
      </c>
      <c r="Y13" s="22">
        <v>2868992</v>
      </c>
      <c r="Z13" s="23">
        <v>15.024556761247448</v>
      </c>
      <c r="AA13" s="20">
        <v>19095352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5062946</v>
      </c>
      <c r="F26" s="22">
        <v>5062946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5062946</v>
      </c>
      <c r="Y26" s="22">
        <v>-5062946</v>
      </c>
      <c r="Z26" s="23">
        <v>-100</v>
      </c>
      <c r="AA26" s="20">
        <v>5062946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55566005</v>
      </c>
      <c r="D33" s="29">
        <f t="shared" ref="D33:Y33" si="0">SUM(D6:D32)</f>
        <v>0</v>
      </c>
      <c r="E33" s="30">
        <f t="shared" si="0"/>
        <v>56415170</v>
      </c>
      <c r="F33" s="31">
        <f t="shared" si="0"/>
        <v>65330772</v>
      </c>
      <c r="G33" s="31">
        <f t="shared" si="0"/>
        <v>5086648</v>
      </c>
      <c r="H33" s="31">
        <f t="shared" si="0"/>
        <v>5072334</v>
      </c>
      <c r="I33" s="31">
        <f t="shared" si="0"/>
        <v>5137833</v>
      </c>
      <c r="J33" s="31">
        <f t="shared" si="0"/>
        <v>15296815</v>
      </c>
      <c r="K33" s="31">
        <f t="shared" si="0"/>
        <v>5169731</v>
      </c>
      <c r="L33" s="31">
        <f t="shared" si="0"/>
        <v>5130785</v>
      </c>
      <c r="M33" s="31">
        <f t="shared" si="0"/>
        <v>5206038</v>
      </c>
      <c r="N33" s="31">
        <f t="shared" si="0"/>
        <v>15506554</v>
      </c>
      <c r="O33" s="31">
        <f t="shared" si="0"/>
        <v>5215986</v>
      </c>
      <c r="P33" s="31">
        <f t="shared" si="0"/>
        <v>5219669</v>
      </c>
      <c r="Q33" s="31">
        <f t="shared" si="0"/>
        <v>5254424</v>
      </c>
      <c r="R33" s="31">
        <f t="shared" si="0"/>
        <v>15690079</v>
      </c>
      <c r="S33" s="31">
        <f t="shared" si="0"/>
        <v>5273171</v>
      </c>
      <c r="T33" s="31">
        <f t="shared" si="0"/>
        <v>5277555</v>
      </c>
      <c r="U33" s="31">
        <f t="shared" si="0"/>
        <v>5194511</v>
      </c>
      <c r="V33" s="31">
        <f t="shared" si="0"/>
        <v>15745237</v>
      </c>
      <c r="W33" s="31">
        <f t="shared" si="0"/>
        <v>62238685</v>
      </c>
      <c r="X33" s="31">
        <f t="shared" si="0"/>
        <v>65330772</v>
      </c>
      <c r="Y33" s="31">
        <f t="shared" si="0"/>
        <v>-3092087</v>
      </c>
      <c r="Z33" s="32">
        <f>+IF(X33&lt;&gt;0,+(Y33/X33)*100,0)</f>
        <v>-4.732971776301679</v>
      </c>
      <c r="AA33" s="29">
        <f>SUM(AA6:AA32)</f>
        <v>65330772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17819362</v>
      </c>
      <c r="D35" s="20"/>
      <c r="E35" s="21">
        <v>15403169</v>
      </c>
      <c r="F35" s="22">
        <v>15403169</v>
      </c>
      <c r="G35" s="22">
        <v>1479078</v>
      </c>
      <c r="H35" s="22">
        <v>1477062</v>
      </c>
      <c r="I35" s="22">
        <v>3371830</v>
      </c>
      <c r="J35" s="22">
        <v>6327970</v>
      </c>
      <c r="K35" s="22">
        <v>2657310</v>
      </c>
      <c r="L35" s="22">
        <v>1453271</v>
      </c>
      <c r="M35" s="22">
        <v>3020656</v>
      </c>
      <c r="N35" s="22">
        <v>7131237</v>
      </c>
      <c r="O35" s="22">
        <v>1542564</v>
      </c>
      <c r="P35" s="22">
        <v>1560718</v>
      </c>
      <c r="Q35" s="22">
        <v>1597130</v>
      </c>
      <c r="R35" s="22">
        <v>4700412</v>
      </c>
      <c r="S35" s="22">
        <v>-1569391</v>
      </c>
      <c r="T35" s="22">
        <v>492350</v>
      </c>
      <c r="U35" s="22">
        <v>1650825</v>
      </c>
      <c r="V35" s="22">
        <v>573784</v>
      </c>
      <c r="W35" s="22">
        <v>18733403</v>
      </c>
      <c r="X35" s="22">
        <v>15403169</v>
      </c>
      <c r="Y35" s="22">
        <v>3330234</v>
      </c>
      <c r="Z35" s="23">
        <v>21.620447065146138</v>
      </c>
      <c r="AA35" s="20">
        <v>15403169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15024006</v>
      </c>
      <c r="D39" s="20"/>
      <c r="E39" s="21">
        <v>20124192</v>
      </c>
      <c r="F39" s="22">
        <v>20124192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20124192</v>
      </c>
      <c r="Y39" s="22">
        <v>-20124192</v>
      </c>
      <c r="Z39" s="23">
        <v>-100</v>
      </c>
      <c r="AA39" s="20">
        <v>20124192</v>
      </c>
    </row>
    <row r="40" spans="1:27" x14ac:dyDescent="0.25">
      <c r="A40" s="19" t="s">
        <v>66</v>
      </c>
      <c r="B40" s="15" t="s">
        <v>32</v>
      </c>
      <c r="C40" s="20">
        <v>8195250</v>
      </c>
      <c r="D40" s="20"/>
      <c r="E40" s="21">
        <v>350000</v>
      </c>
      <c r="F40" s="22">
        <v>350000</v>
      </c>
      <c r="G40" s="22">
        <v>111332</v>
      </c>
      <c r="H40" s="22">
        <v>5167693</v>
      </c>
      <c r="I40" s="22">
        <v>528602</v>
      </c>
      <c r="J40" s="22">
        <v>5807627</v>
      </c>
      <c r="K40" s="22"/>
      <c r="L40" s="22"/>
      <c r="M40" s="22"/>
      <c r="N40" s="22"/>
      <c r="O40" s="22">
        <v>546222</v>
      </c>
      <c r="P40" s="22">
        <v>534707</v>
      </c>
      <c r="Q40" s="22">
        <v>591997</v>
      </c>
      <c r="R40" s="22">
        <v>1672926</v>
      </c>
      <c r="S40" s="22">
        <v>572900</v>
      </c>
      <c r="T40" s="22">
        <v>601146</v>
      </c>
      <c r="U40" s="22"/>
      <c r="V40" s="22">
        <v>1174046</v>
      </c>
      <c r="W40" s="22">
        <v>8654599</v>
      </c>
      <c r="X40" s="22">
        <v>350000</v>
      </c>
      <c r="Y40" s="22">
        <v>8304599</v>
      </c>
      <c r="Z40" s="23">
        <v>2372.7425714285714</v>
      </c>
      <c r="AA40" s="20">
        <v>350000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3572461</v>
      </c>
      <c r="D42" s="20"/>
      <c r="E42" s="21">
        <v>3050000</v>
      </c>
      <c r="F42" s="22">
        <v>5340000</v>
      </c>
      <c r="G42" s="22">
        <v>28000</v>
      </c>
      <c r="H42" s="22">
        <v>-37957</v>
      </c>
      <c r="I42" s="22">
        <v>209859</v>
      </c>
      <c r="J42" s="22">
        <v>199902</v>
      </c>
      <c r="K42" s="22">
        <v>29750</v>
      </c>
      <c r="L42" s="22">
        <v>290085</v>
      </c>
      <c r="M42" s="22">
        <v>55333</v>
      </c>
      <c r="N42" s="22">
        <v>375168</v>
      </c>
      <c r="O42" s="22">
        <v>-52501</v>
      </c>
      <c r="P42" s="22">
        <v>29000</v>
      </c>
      <c r="Q42" s="22">
        <v>29000</v>
      </c>
      <c r="R42" s="22">
        <v>5499</v>
      </c>
      <c r="S42" s="22">
        <v>350</v>
      </c>
      <c r="T42" s="22">
        <v>1450</v>
      </c>
      <c r="U42" s="22">
        <v>142474</v>
      </c>
      <c r="V42" s="22">
        <v>144274</v>
      </c>
      <c r="W42" s="22">
        <v>724843</v>
      </c>
      <c r="X42" s="22">
        <v>5340000</v>
      </c>
      <c r="Y42" s="22">
        <v>-4615157</v>
      </c>
      <c r="Z42" s="23">
        <v>-86.426161048689139</v>
      </c>
      <c r="AA42" s="20">
        <v>5340000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100842132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885248</v>
      </c>
      <c r="D45" s="20"/>
      <c r="E45" s="21">
        <v>339510</v>
      </c>
      <c r="F45" s="22">
        <v>1298197</v>
      </c>
      <c r="G45" s="22"/>
      <c r="H45" s="22">
        <v>70187</v>
      </c>
      <c r="I45" s="22">
        <v>284</v>
      </c>
      <c r="J45" s="22">
        <v>70471</v>
      </c>
      <c r="K45" s="22">
        <v>253</v>
      </c>
      <c r="L45" s="22">
        <v>50772</v>
      </c>
      <c r="M45" s="22">
        <v>901</v>
      </c>
      <c r="N45" s="22">
        <v>51926</v>
      </c>
      <c r="O45" s="22">
        <v>445837</v>
      </c>
      <c r="P45" s="22">
        <v>502</v>
      </c>
      <c r="Q45" s="22">
        <v>23257</v>
      </c>
      <c r="R45" s="22">
        <v>469596</v>
      </c>
      <c r="S45" s="22">
        <v>35888</v>
      </c>
      <c r="T45" s="22">
        <v>16098</v>
      </c>
      <c r="U45" s="22">
        <v>30150</v>
      </c>
      <c r="V45" s="22">
        <v>82136</v>
      </c>
      <c r="W45" s="22">
        <v>674129</v>
      </c>
      <c r="X45" s="22">
        <v>1298197</v>
      </c>
      <c r="Y45" s="22">
        <v>-624068</v>
      </c>
      <c r="Z45" s="23">
        <v>-48.071902800576495</v>
      </c>
      <c r="AA45" s="20">
        <v>1298197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146338459</v>
      </c>
      <c r="D48" s="29">
        <f t="shared" ref="D48:Y48" si="1">SUM(D35:D47)</f>
        <v>0</v>
      </c>
      <c r="E48" s="30">
        <f t="shared" si="1"/>
        <v>39266871</v>
      </c>
      <c r="F48" s="31">
        <f t="shared" si="1"/>
        <v>42515558</v>
      </c>
      <c r="G48" s="31">
        <f t="shared" si="1"/>
        <v>1618410</v>
      </c>
      <c r="H48" s="31">
        <f t="shared" si="1"/>
        <v>6676985</v>
      </c>
      <c r="I48" s="31">
        <f t="shared" si="1"/>
        <v>4110575</v>
      </c>
      <c r="J48" s="31">
        <f t="shared" si="1"/>
        <v>12405970</v>
      </c>
      <c r="K48" s="31">
        <f t="shared" si="1"/>
        <v>2687313</v>
      </c>
      <c r="L48" s="31">
        <f t="shared" si="1"/>
        <v>1794128</v>
      </c>
      <c r="M48" s="31">
        <f t="shared" si="1"/>
        <v>3076890</v>
      </c>
      <c r="N48" s="31">
        <f t="shared" si="1"/>
        <v>7558331</v>
      </c>
      <c r="O48" s="31">
        <f t="shared" si="1"/>
        <v>2482122</v>
      </c>
      <c r="P48" s="31">
        <f t="shared" si="1"/>
        <v>2124927</v>
      </c>
      <c r="Q48" s="31">
        <f t="shared" si="1"/>
        <v>2241384</v>
      </c>
      <c r="R48" s="31">
        <f t="shared" si="1"/>
        <v>6848433</v>
      </c>
      <c r="S48" s="31">
        <f t="shared" si="1"/>
        <v>-960253</v>
      </c>
      <c r="T48" s="31">
        <f t="shared" si="1"/>
        <v>1111044</v>
      </c>
      <c r="U48" s="31">
        <f t="shared" si="1"/>
        <v>1823449</v>
      </c>
      <c r="V48" s="31">
        <f t="shared" si="1"/>
        <v>1974240</v>
      </c>
      <c r="W48" s="31">
        <f t="shared" si="1"/>
        <v>28786974</v>
      </c>
      <c r="X48" s="31">
        <f t="shared" si="1"/>
        <v>42515558</v>
      </c>
      <c r="Y48" s="31">
        <f t="shared" si="1"/>
        <v>-13728584</v>
      </c>
      <c r="Z48" s="32">
        <f>+IF(X48&lt;&gt;0,+(Y48/X48)*100,0)</f>
        <v>-32.290729901745614</v>
      </c>
      <c r="AA48" s="29">
        <f>SUM(AA35:AA47)</f>
        <v>42515558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-90772454</v>
      </c>
      <c r="D49" s="39">
        <f t="shared" si="2"/>
        <v>0</v>
      </c>
      <c r="E49" s="40">
        <f t="shared" si="2"/>
        <v>17148299</v>
      </c>
      <c r="F49" s="41">
        <f t="shared" si="2"/>
        <v>22815214</v>
      </c>
      <c r="G49" s="41">
        <f t="shared" si="2"/>
        <v>3468238</v>
      </c>
      <c r="H49" s="41">
        <f t="shared" si="2"/>
        <v>-1604651</v>
      </c>
      <c r="I49" s="41">
        <f t="shared" si="2"/>
        <v>1027258</v>
      </c>
      <c r="J49" s="41">
        <f t="shared" si="2"/>
        <v>2890845</v>
      </c>
      <c r="K49" s="41">
        <f t="shared" si="2"/>
        <v>2482418</v>
      </c>
      <c r="L49" s="41">
        <f t="shared" si="2"/>
        <v>3336657</v>
      </c>
      <c r="M49" s="41">
        <f t="shared" si="2"/>
        <v>2129148</v>
      </c>
      <c r="N49" s="41">
        <f t="shared" si="2"/>
        <v>7948223</v>
      </c>
      <c r="O49" s="41">
        <f t="shared" si="2"/>
        <v>2733864</v>
      </c>
      <c r="P49" s="41">
        <f t="shared" si="2"/>
        <v>3094742</v>
      </c>
      <c r="Q49" s="41">
        <f t="shared" si="2"/>
        <v>3013040</v>
      </c>
      <c r="R49" s="41">
        <f t="shared" si="2"/>
        <v>8841646</v>
      </c>
      <c r="S49" s="41">
        <f t="shared" si="2"/>
        <v>6233424</v>
      </c>
      <c r="T49" s="41">
        <f t="shared" si="2"/>
        <v>4166511</v>
      </c>
      <c r="U49" s="41">
        <f t="shared" si="2"/>
        <v>3371062</v>
      </c>
      <c r="V49" s="41">
        <f t="shared" si="2"/>
        <v>13770997</v>
      </c>
      <c r="W49" s="41">
        <f t="shared" si="2"/>
        <v>33451711</v>
      </c>
      <c r="X49" s="41">
        <f t="shared" si="2"/>
        <v>22815214</v>
      </c>
      <c r="Y49" s="41">
        <f t="shared" si="2"/>
        <v>10636497</v>
      </c>
      <c r="Z49" s="42">
        <f>+IF(X49&lt;&gt;0,+(Y49/X49)*100,0)</f>
        <v>46.62019387589352</v>
      </c>
      <c r="AA49" s="39">
        <f>+AA33-AA48</f>
        <v>22815214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-90772454</v>
      </c>
      <c r="D52" s="48">
        <f t="shared" si="3"/>
        <v>0</v>
      </c>
      <c r="E52" s="49">
        <f t="shared" si="3"/>
        <v>17148299</v>
      </c>
      <c r="F52" s="50">
        <f t="shared" si="3"/>
        <v>22815214</v>
      </c>
      <c r="G52" s="50">
        <f t="shared" si="3"/>
        <v>3468238</v>
      </c>
      <c r="H52" s="50">
        <f t="shared" si="3"/>
        <v>-1604651</v>
      </c>
      <c r="I52" s="50">
        <f t="shared" si="3"/>
        <v>1027258</v>
      </c>
      <c r="J52" s="50">
        <f t="shared" si="3"/>
        <v>2890845</v>
      </c>
      <c r="K52" s="50">
        <f t="shared" si="3"/>
        <v>2482418</v>
      </c>
      <c r="L52" s="50">
        <f t="shared" si="3"/>
        <v>3336657</v>
      </c>
      <c r="M52" s="50">
        <f t="shared" si="3"/>
        <v>2129148</v>
      </c>
      <c r="N52" s="50">
        <f t="shared" si="3"/>
        <v>7948223</v>
      </c>
      <c r="O52" s="50">
        <f t="shared" si="3"/>
        <v>2733864</v>
      </c>
      <c r="P52" s="50">
        <f t="shared" si="3"/>
        <v>3094742</v>
      </c>
      <c r="Q52" s="50">
        <f t="shared" si="3"/>
        <v>3013040</v>
      </c>
      <c r="R52" s="50">
        <f t="shared" si="3"/>
        <v>8841646</v>
      </c>
      <c r="S52" s="50">
        <f t="shared" si="3"/>
        <v>6233424</v>
      </c>
      <c r="T52" s="50">
        <f t="shared" si="3"/>
        <v>4166511</v>
      </c>
      <c r="U52" s="50">
        <f t="shared" si="3"/>
        <v>3371062</v>
      </c>
      <c r="V52" s="50">
        <f t="shared" si="3"/>
        <v>13770997</v>
      </c>
      <c r="W52" s="50">
        <f t="shared" si="3"/>
        <v>33451711</v>
      </c>
      <c r="X52" s="50">
        <f t="shared" si="3"/>
        <v>22815214</v>
      </c>
      <c r="Y52" s="50">
        <f t="shared" si="3"/>
        <v>10636497</v>
      </c>
      <c r="Z52" s="51">
        <f>+IF(X52&lt;&gt;0,+(Y52/X52)*100,0)</f>
        <v>46.62019387589352</v>
      </c>
      <c r="AA52" s="48">
        <f>SUM(AA49:AA51)</f>
        <v>22815214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-90772454</v>
      </c>
      <c r="D54" s="54">
        <f>+D52-D53</f>
        <v>0</v>
      </c>
      <c r="E54" s="55">
        <f t="shared" si="4"/>
        <v>17148299</v>
      </c>
      <c r="F54" s="56">
        <f t="shared" si="4"/>
        <v>22815214</v>
      </c>
      <c r="G54" s="56">
        <f t="shared" si="4"/>
        <v>3468238</v>
      </c>
      <c r="H54" s="56">
        <f t="shared" si="4"/>
        <v>-1604651</v>
      </c>
      <c r="I54" s="56">
        <f t="shared" si="4"/>
        <v>1027258</v>
      </c>
      <c r="J54" s="56">
        <f t="shared" si="4"/>
        <v>2890845</v>
      </c>
      <c r="K54" s="56">
        <f t="shared" si="4"/>
        <v>2482418</v>
      </c>
      <c r="L54" s="56">
        <f t="shared" si="4"/>
        <v>3336657</v>
      </c>
      <c r="M54" s="56">
        <f t="shared" si="4"/>
        <v>2129148</v>
      </c>
      <c r="N54" s="56">
        <f t="shared" si="4"/>
        <v>7948223</v>
      </c>
      <c r="O54" s="56">
        <f t="shared" si="4"/>
        <v>2733864</v>
      </c>
      <c r="P54" s="56">
        <f t="shared" si="4"/>
        <v>3094742</v>
      </c>
      <c r="Q54" s="56">
        <f t="shared" si="4"/>
        <v>3013040</v>
      </c>
      <c r="R54" s="56">
        <f t="shared" si="4"/>
        <v>8841646</v>
      </c>
      <c r="S54" s="56">
        <f t="shared" si="4"/>
        <v>6233424</v>
      </c>
      <c r="T54" s="56">
        <f t="shared" si="4"/>
        <v>4166511</v>
      </c>
      <c r="U54" s="56">
        <f t="shared" si="4"/>
        <v>3371062</v>
      </c>
      <c r="V54" s="56">
        <f t="shared" si="4"/>
        <v>13770997</v>
      </c>
      <c r="W54" s="56">
        <f t="shared" si="4"/>
        <v>33451711</v>
      </c>
      <c r="X54" s="56">
        <f t="shared" si="4"/>
        <v>22815214</v>
      </c>
      <c r="Y54" s="56">
        <f t="shared" si="4"/>
        <v>10636497</v>
      </c>
      <c r="Z54" s="57">
        <f>+IF(X54&lt;&gt;0,+(Y54/X54)*100,0)</f>
        <v>46.62019387589352</v>
      </c>
      <c r="AA54" s="54">
        <f>+AA52-AA53</f>
        <v>22815214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-90772454</v>
      </c>
      <c r="D57" s="48">
        <f>SUM(D54:D56)</f>
        <v>0</v>
      </c>
      <c r="E57" s="49">
        <f t="shared" si="5"/>
        <v>17148299</v>
      </c>
      <c r="F57" s="50">
        <f t="shared" si="5"/>
        <v>22815214</v>
      </c>
      <c r="G57" s="50">
        <f t="shared" si="5"/>
        <v>3468238</v>
      </c>
      <c r="H57" s="50">
        <f t="shared" si="5"/>
        <v>-1604651</v>
      </c>
      <c r="I57" s="50">
        <f t="shared" si="5"/>
        <v>1027258</v>
      </c>
      <c r="J57" s="50">
        <f t="shared" si="5"/>
        <v>2890845</v>
      </c>
      <c r="K57" s="50">
        <f t="shared" si="5"/>
        <v>2482418</v>
      </c>
      <c r="L57" s="50">
        <f t="shared" si="5"/>
        <v>3336657</v>
      </c>
      <c r="M57" s="50">
        <f t="shared" si="5"/>
        <v>2129148</v>
      </c>
      <c r="N57" s="50">
        <f t="shared" si="5"/>
        <v>7948223</v>
      </c>
      <c r="O57" s="50">
        <f t="shared" si="5"/>
        <v>2733864</v>
      </c>
      <c r="P57" s="50">
        <f t="shared" si="5"/>
        <v>3094742</v>
      </c>
      <c r="Q57" s="50">
        <f t="shared" si="5"/>
        <v>3013040</v>
      </c>
      <c r="R57" s="50">
        <f t="shared" si="5"/>
        <v>8841646</v>
      </c>
      <c r="S57" s="50">
        <f t="shared" si="5"/>
        <v>6233424</v>
      </c>
      <c r="T57" s="50">
        <f t="shared" si="5"/>
        <v>4166511</v>
      </c>
      <c r="U57" s="50">
        <f t="shared" si="5"/>
        <v>3371062</v>
      </c>
      <c r="V57" s="50">
        <f t="shared" si="5"/>
        <v>13770997</v>
      </c>
      <c r="W57" s="50">
        <f t="shared" si="5"/>
        <v>33451711</v>
      </c>
      <c r="X57" s="50">
        <f t="shared" si="5"/>
        <v>22815214</v>
      </c>
      <c r="Y57" s="50">
        <f t="shared" si="5"/>
        <v>10636497</v>
      </c>
      <c r="Z57" s="51">
        <f>+IF(X57&lt;&gt;0,+(Y57/X57)*100,0)</f>
        <v>46.62019387589352</v>
      </c>
      <c r="AA57" s="48">
        <f>SUM(AA54:AA56)</f>
        <v>22815214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-90772454</v>
      </c>
      <c r="D60" s="65">
        <f>SUM(D57:D59)</f>
        <v>0</v>
      </c>
      <c r="E60" s="66">
        <f t="shared" si="6"/>
        <v>17148299</v>
      </c>
      <c r="F60" s="67">
        <f t="shared" si="6"/>
        <v>22815214</v>
      </c>
      <c r="G60" s="67">
        <f t="shared" si="6"/>
        <v>3468238</v>
      </c>
      <c r="H60" s="67">
        <f t="shared" si="6"/>
        <v>-1604651</v>
      </c>
      <c r="I60" s="67">
        <f t="shared" si="6"/>
        <v>1027258</v>
      </c>
      <c r="J60" s="67">
        <f t="shared" si="6"/>
        <v>2890845</v>
      </c>
      <c r="K60" s="67">
        <f t="shared" si="6"/>
        <v>2482418</v>
      </c>
      <c r="L60" s="67">
        <f t="shared" si="6"/>
        <v>3336657</v>
      </c>
      <c r="M60" s="67">
        <f t="shared" si="6"/>
        <v>2129148</v>
      </c>
      <c r="N60" s="67">
        <f t="shared" si="6"/>
        <v>7948223</v>
      </c>
      <c r="O60" s="67">
        <f t="shared" si="6"/>
        <v>2733864</v>
      </c>
      <c r="P60" s="67">
        <f t="shared" si="6"/>
        <v>3094742</v>
      </c>
      <c r="Q60" s="67">
        <f t="shared" si="6"/>
        <v>3013040</v>
      </c>
      <c r="R60" s="67">
        <f t="shared" si="6"/>
        <v>8841646</v>
      </c>
      <c r="S60" s="67">
        <f t="shared" si="6"/>
        <v>6233424</v>
      </c>
      <c r="T60" s="67">
        <f t="shared" si="6"/>
        <v>4166511</v>
      </c>
      <c r="U60" s="67">
        <f t="shared" si="6"/>
        <v>3371062</v>
      </c>
      <c r="V60" s="67">
        <f t="shared" si="6"/>
        <v>13770997</v>
      </c>
      <c r="W60" s="67">
        <f t="shared" si="6"/>
        <v>33451711</v>
      </c>
      <c r="X60" s="67">
        <f t="shared" si="6"/>
        <v>22815214</v>
      </c>
      <c r="Y60" s="67">
        <f t="shared" si="6"/>
        <v>10636497</v>
      </c>
      <c r="Z60" s="68">
        <f>+IF(X60&lt;&gt;0,+(Y60/X60)*100,0)</f>
        <v>46.62019387589352</v>
      </c>
      <c r="AA60" s="65">
        <f>SUM(AA57:AA59)</f>
        <v>22815214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197427</v>
      </c>
      <c r="D10" s="20"/>
      <c r="E10" s="21"/>
      <c r="F10" s="22"/>
      <c r="G10" s="22">
        <v>27620</v>
      </c>
      <c r="H10" s="22">
        <v>500</v>
      </c>
      <c r="I10" s="22">
        <v>13434</v>
      </c>
      <c r="J10" s="22">
        <v>41554</v>
      </c>
      <c r="K10" s="22">
        <v>41537</v>
      </c>
      <c r="L10" s="22"/>
      <c r="M10" s="22">
        <v>14448</v>
      </c>
      <c r="N10" s="22">
        <v>55985</v>
      </c>
      <c r="O10" s="22">
        <v>16253</v>
      </c>
      <c r="P10" s="22">
        <v>22123</v>
      </c>
      <c r="Q10" s="22">
        <v>42940</v>
      </c>
      <c r="R10" s="22">
        <v>81316</v>
      </c>
      <c r="S10" s="22"/>
      <c r="T10" s="22"/>
      <c r="U10" s="22"/>
      <c r="V10" s="22"/>
      <c r="W10" s="22">
        <v>178855</v>
      </c>
      <c r="X10" s="22"/>
      <c r="Y10" s="22">
        <v>178855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129</v>
      </c>
      <c r="D18" s="20"/>
      <c r="E18" s="21"/>
      <c r="F18" s="22"/>
      <c r="G18" s="22">
        <v>137</v>
      </c>
      <c r="H18" s="22"/>
      <c r="I18" s="22"/>
      <c r="J18" s="22">
        <v>137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137</v>
      </c>
      <c r="X18" s="22"/>
      <c r="Y18" s="22">
        <v>137</v>
      </c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329</v>
      </c>
      <c r="D25" s="20"/>
      <c r="E25" s="21"/>
      <c r="F25" s="22"/>
      <c r="G25" s="22">
        <v>329</v>
      </c>
      <c r="H25" s="22"/>
      <c r="I25" s="22">
        <v>451</v>
      </c>
      <c r="J25" s="22">
        <v>780</v>
      </c>
      <c r="K25" s="22">
        <v>451</v>
      </c>
      <c r="L25" s="22"/>
      <c r="M25" s="22"/>
      <c r="N25" s="22">
        <v>451</v>
      </c>
      <c r="O25" s="22"/>
      <c r="P25" s="22"/>
      <c r="Q25" s="22"/>
      <c r="R25" s="22"/>
      <c r="S25" s="22"/>
      <c r="T25" s="22"/>
      <c r="U25" s="22"/>
      <c r="V25" s="22"/>
      <c r="W25" s="22">
        <v>1231</v>
      </c>
      <c r="X25" s="22"/>
      <c r="Y25" s="22">
        <v>1231</v>
      </c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197885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28086</v>
      </c>
      <c r="H33" s="31">
        <f t="shared" si="0"/>
        <v>500</v>
      </c>
      <c r="I33" s="31">
        <f t="shared" si="0"/>
        <v>13885</v>
      </c>
      <c r="J33" s="31">
        <f t="shared" si="0"/>
        <v>42471</v>
      </c>
      <c r="K33" s="31">
        <f t="shared" si="0"/>
        <v>41988</v>
      </c>
      <c r="L33" s="31">
        <f t="shared" si="0"/>
        <v>0</v>
      </c>
      <c r="M33" s="31">
        <f t="shared" si="0"/>
        <v>14448</v>
      </c>
      <c r="N33" s="31">
        <f t="shared" si="0"/>
        <v>56436</v>
      </c>
      <c r="O33" s="31">
        <f t="shared" si="0"/>
        <v>16253</v>
      </c>
      <c r="P33" s="31">
        <f t="shared" si="0"/>
        <v>22123</v>
      </c>
      <c r="Q33" s="31">
        <f t="shared" si="0"/>
        <v>42940</v>
      </c>
      <c r="R33" s="31">
        <f t="shared" si="0"/>
        <v>81316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180223</v>
      </c>
      <c r="X33" s="31">
        <f t="shared" si="0"/>
        <v>0</v>
      </c>
      <c r="Y33" s="31">
        <f t="shared" si="0"/>
        <v>180223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1311481</v>
      </c>
      <c r="D35" s="20"/>
      <c r="E35" s="21">
        <v>1863744</v>
      </c>
      <c r="F35" s="22">
        <v>1785139</v>
      </c>
      <c r="G35" s="22">
        <v>134443</v>
      </c>
      <c r="H35" s="22">
        <v>134443</v>
      </c>
      <c r="I35" s="22">
        <v>134443</v>
      </c>
      <c r="J35" s="22">
        <v>403329</v>
      </c>
      <c r="K35" s="22">
        <v>155268</v>
      </c>
      <c r="L35" s="22">
        <v>132351</v>
      </c>
      <c r="M35" s="22">
        <v>132064</v>
      </c>
      <c r="N35" s="22">
        <v>419683</v>
      </c>
      <c r="O35" s="22">
        <v>132439</v>
      </c>
      <c r="P35" s="22">
        <v>132439</v>
      </c>
      <c r="Q35" s="22">
        <v>134002</v>
      </c>
      <c r="R35" s="22">
        <v>398880</v>
      </c>
      <c r="S35" s="22"/>
      <c r="T35" s="22"/>
      <c r="U35" s="22"/>
      <c r="V35" s="22"/>
      <c r="W35" s="22">
        <v>1221892</v>
      </c>
      <c r="X35" s="22">
        <v>1785139</v>
      </c>
      <c r="Y35" s="22">
        <v>-563247</v>
      </c>
      <c r="Z35" s="23">
        <v>-31.551996791286278</v>
      </c>
      <c r="AA35" s="20">
        <v>1785139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439388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>
        <v>87946</v>
      </c>
      <c r="Q40" s="22"/>
      <c r="R40" s="22">
        <v>87946</v>
      </c>
      <c r="S40" s="22"/>
      <c r="T40" s="22"/>
      <c r="U40" s="22"/>
      <c r="V40" s="22"/>
      <c r="W40" s="22">
        <v>87946</v>
      </c>
      <c r="X40" s="22"/>
      <c r="Y40" s="22">
        <v>87946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>
        <v>11748</v>
      </c>
      <c r="F41" s="22">
        <v>11752</v>
      </c>
      <c r="G41" s="22"/>
      <c r="H41" s="22">
        <v>10942</v>
      </c>
      <c r="I41" s="22"/>
      <c r="J41" s="22">
        <v>10942</v>
      </c>
      <c r="K41" s="22">
        <v>492</v>
      </c>
      <c r="L41" s="22"/>
      <c r="M41" s="22"/>
      <c r="N41" s="22">
        <v>492</v>
      </c>
      <c r="O41" s="22"/>
      <c r="P41" s="22"/>
      <c r="Q41" s="22"/>
      <c r="R41" s="22"/>
      <c r="S41" s="22"/>
      <c r="T41" s="22"/>
      <c r="U41" s="22"/>
      <c r="V41" s="22"/>
      <c r="W41" s="22">
        <v>11434</v>
      </c>
      <c r="X41" s="22">
        <v>11752</v>
      </c>
      <c r="Y41" s="22">
        <v>-318</v>
      </c>
      <c r="Z41" s="23">
        <v>-2.7059223961878831</v>
      </c>
      <c r="AA41" s="20">
        <v>11752</v>
      </c>
    </row>
    <row r="42" spans="1:27" x14ac:dyDescent="0.25">
      <c r="A42" s="19" t="s">
        <v>67</v>
      </c>
      <c r="B42" s="15" t="s">
        <v>32</v>
      </c>
      <c r="C42" s="20">
        <v>638533</v>
      </c>
      <c r="D42" s="20"/>
      <c r="E42" s="21">
        <v>653592</v>
      </c>
      <c r="F42" s="22">
        <v>417391</v>
      </c>
      <c r="G42" s="22"/>
      <c r="H42" s="22"/>
      <c r="I42" s="22">
        <v>173913</v>
      </c>
      <c r="J42" s="22">
        <v>173913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173913</v>
      </c>
      <c r="X42" s="22">
        <v>417391</v>
      </c>
      <c r="Y42" s="22">
        <v>-243478</v>
      </c>
      <c r="Z42" s="23">
        <v>-58.333313368040997</v>
      </c>
      <c r="AA42" s="20">
        <v>417391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655200</v>
      </c>
      <c r="D45" s="20"/>
      <c r="E45" s="21">
        <v>198264</v>
      </c>
      <c r="F45" s="22">
        <v>197868</v>
      </c>
      <c r="G45" s="22">
        <v>4174</v>
      </c>
      <c r="H45" s="22">
        <v>1248</v>
      </c>
      <c r="I45" s="22">
        <v>1139</v>
      </c>
      <c r="J45" s="22">
        <v>6561</v>
      </c>
      <c r="K45" s="22">
        <v>4096</v>
      </c>
      <c r="L45" s="22">
        <v>1153</v>
      </c>
      <c r="M45" s="22">
        <v>6747</v>
      </c>
      <c r="N45" s="22">
        <v>11996</v>
      </c>
      <c r="O45" s="22">
        <v>2648</v>
      </c>
      <c r="P45" s="22">
        <v>9056</v>
      </c>
      <c r="Q45" s="22">
        <v>8448</v>
      </c>
      <c r="R45" s="22">
        <v>20152</v>
      </c>
      <c r="S45" s="22"/>
      <c r="T45" s="22"/>
      <c r="U45" s="22"/>
      <c r="V45" s="22"/>
      <c r="W45" s="22">
        <v>38709</v>
      </c>
      <c r="X45" s="22">
        <v>197868</v>
      </c>
      <c r="Y45" s="22">
        <v>-159159</v>
      </c>
      <c r="Z45" s="23">
        <v>-80.436957971981315</v>
      </c>
      <c r="AA45" s="20">
        <v>197868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3044602</v>
      </c>
      <c r="D48" s="29">
        <f t="shared" ref="D48:Y48" si="1">SUM(D35:D47)</f>
        <v>0</v>
      </c>
      <c r="E48" s="30">
        <f t="shared" si="1"/>
        <v>2727348</v>
      </c>
      <c r="F48" s="31">
        <f t="shared" si="1"/>
        <v>2412150</v>
      </c>
      <c r="G48" s="31">
        <f t="shared" si="1"/>
        <v>138617</v>
      </c>
      <c r="H48" s="31">
        <f t="shared" si="1"/>
        <v>146633</v>
      </c>
      <c r="I48" s="31">
        <f t="shared" si="1"/>
        <v>309495</v>
      </c>
      <c r="J48" s="31">
        <f t="shared" si="1"/>
        <v>594745</v>
      </c>
      <c r="K48" s="31">
        <f t="shared" si="1"/>
        <v>159856</v>
      </c>
      <c r="L48" s="31">
        <f t="shared" si="1"/>
        <v>133504</v>
      </c>
      <c r="M48" s="31">
        <f t="shared" si="1"/>
        <v>138811</v>
      </c>
      <c r="N48" s="31">
        <f t="shared" si="1"/>
        <v>432171</v>
      </c>
      <c r="O48" s="31">
        <f t="shared" si="1"/>
        <v>135087</v>
      </c>
      <c r="P48" s="31">
        <f t="shared" si="1"/>
        <v>229441</v>
      </c>
      <c r="Q48" s="31">
        <f t="shared" si="1"/>
        <v>142450</v>
      </c>
      <c r="R48" s="31">
        <f t="shared" si="1"/>
        <v>506978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1533894</v>
      </c>
      <c r="X48" s="31">
        <f t="shared" si="1"/>
        <v>2412150</v>
      </c>
      <c r="Y48" s="31">
        <f t="shared" si="1"/>
        <v>-878256</v>
      </c>
      <c r="Z48" s="32">
        <f>+IF(X48&lt;&gt;0,+(Y48/X48)*100,0)</f>
        <v>-36.40967601517319</v>
      </c>
      <c r="AA48" s="29">
        <f>SUM(AA35:AA47)</f>
        <v>2412150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-2846717</v>
      </c>
      <c r="D49" s="39">
        <f t="shared" si="2"/>
        <v>0</v>
      </c>
      <c r="E49" s="40">
        <f t="shared" si="2"/>
        <v>-2727348</v>
      </c>
      <c r="F49" s="41">
        <f t="shared" si="2"/>
        <v>-2412150</v>
      </c>
      <c r="G49" s="41">
        <f t="shared" si="2"/>
        <v>-110531</v>
      </c>
      <c r="H49" s="41">
        <f t="shared" si="2"/>
        <v>-146133</v>
      </c>
      <c r="I49" s="41">
        <f t="shared" si="2"/>
        <v>-295610</v>
      </c>
      <c r="J49" s="41">
        <f t="shared" si="2"/>
        <v>-552274</v>
      </c>
      <c r="K49" s="41">
        <f t="shared" si="2"/>
        <v>-117868</v>
      </c>
      <c r="L49" s="41">
        <f t="shared" si="2"/>
        <v>-133504</v>
      </c>
      <c r="M49" s="41">
        <f t="shared" si="2"/>
        <v>-124363</v>
      </c>
      <c r="N49" s="41">
        <f t="shared" si="2"/>
        <v>-375735</v>
      </c>
      <c r="O49" s="41">
        <f t="shared" si="2"/>
        <v>-118834</v>
      </c>
      <c r="P49" s="41">
        <f t="shared" si="2"/>
        <v>-207318</v>
      </c>
      <c r="Q49" s="41">
        <f t="shared" si="2"/>
        <v>-99510</v>
      </c>
      <c r="R49" s="41">
        <f t="shared" si="2"/>
        <v>-425662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-1353671</v>
      </c>
      <c r="X49" s="41">
        <f t="shared" si="2"/>
        <v>-2412150</v>
      </c>
      <c r="Y49" s="41">
        <f t="shared" si="2"/>
        <v>1058479</v>
      </c>
      <c r="Z49" s="42">
        <f>+IF(X49&lt;&gt;0,+(Y49/X49)*100,0)</f>
        <v>-43.881143378313951</v>
      </c>
      <c r="AA49" s="39">
        <f>+AA33-AA48</f>
        <v>-2412150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-2846717</v>
      </c>
      <c r="D52" s="48">
        <f t="shared" si="3"/>
        <v>0</v>
      </c>
      <c r="E52" s="49">
        <f t="shared" si="3"/>
        <v>-2727348</v>
      </c>
      <c r="F52" s="50">
        <f t="shared" si="3"/>
        <v>-2412150</v>
      </c>
      <c r="G52" s="50">
        <f t="shared" si="3"/>
        <v>-110531</v>
      </c>
      <c r="H52" s="50">
        <f t="shared" si="3"/>
        <v>-146133</v>
      </c>
      <c r="I52" s="50">
        <f t="shared" si="3"/>
        <v>-295610</v>
      </c>
      <c r="J52" s="50">
        <f t="shared" si="3"/>
        <v>-552274</v>
      </c>
      <c r="K52" s="50">
        <f t="shared" si="3"/>
        <v>-117868</v>
      </c>
      <c r="L52" s="50">
        <f t="shared" si="3"/>
        <v>-133504</v>
      </c>
      <c r="M52" s="50">
        <f t="shared" si="3"/>
        <v>-124363</v>
      </c>
      <c r="N52" s="50">
        <f t="shared" si="3"/>
        <v>-375735</v>
      </c>
      <c r="O52" s="50">
        <f t="shared" si="3"/>
        <v>-118834</v>
      </c>
      <c r="P52" s="50">
        <f t="shared" si="3"/>
        <v>-207318</v>
      </c>
      <c r="Q52" s="50">
        <f t="shared" si="3"/>
        <v>-99510</v>
      </c>
      <c r="R52" s="50">
        <f t="shared" si="3"/>
        <v>-425662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-1353671</v>
      </c>
      <c r="X52" s="50">
        <f t="shared" si="3"/>
        <v>-2412150</v>
      </c>
      <c r="Y52" s="50">
        <f t="shared" si="3"/>
        <v>1058479</v>
      </c>
      <c r="Z52" s="51">
        <f>+IF(X52&lt;&gt;0,+(Y52/X52)*100,0)</f>
        <v>-43.881143378313951</v>
      </c>
      <c r="AA52" s="48">
        <f>SUM(AA49:AA51)</f>
        <v>-2412150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-2846717</v>
      </c>
      <c r="D54" s="54">
        <f>+D52-D53</f>
        <v>0</v>
      </c>
      <c r="E54" s="55">
        <f t="shared" si="4"/>
        <v>-2727348</v>
      </c>
      <c r="F54" s="56">
        <f t="shared" si="4"/>
        <v>-2412150</v>
      </c>
      <c r="G54" s="56">
        <f t="shared" si="4"/>
        <v>-110531</v>
      </c>
      <c r="H54" s="56">
        <f t="shared" si="4"/>
        <v>-146133</v>
      </c>
      <c r="I54" s="56">
        <f t="shared" si="4"/>
        <v>-295610</v>
      </c>
      <c r="J54" s="56">
        <f t="shared" si="4"/>
        <v>-552274</v>
      </c>
      <c r="K54" s="56">
        <f t="shared" si="4"/>
        <v>-117868</v>
      </c>
      <c r="L54" s="56">
        <f t="shared" si="4"/>
        <v>-133504</v>
      </c>
      <c r="M54" s="56">
        <f t="shared" si="4"/>
        <v>-124363</v>
      </c>
      <c r="N54" s="56">
        <f t="shared" si="4"/>
        <v>-375735</v>
      </c>
      <c r="O54" s="56">
        <f t="shared" si="4"/>
        <v>-118834</v>
      </c>
      <c r="P54" s="56">
        <f t="shared" si="4"/>
        <v>-207318</v>
      </c>
      <c r="Q54" s="56">
        <f t="shared" si="4"/>
        <v>-99510</v>
      </c>
      <c r="R54" s="56">
        <f t="shared" si="4"/>
        <v>-425662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-1353671</v>
      </c>
      <c r="X54" s="56">
        <f t="shared" si="4"/>
        <v>-2412150</v>
      </c>
      <c r="Y54" s="56">
        <f t="shared" si="4"/>
        <v>1058479</v>
      </c>
      <c r="Z54" s="57">
        <f>+IF(X54&lt;&gt;0,+(Y54/X54)*100,0)</f>
        <v>-43.881143378313951</v>
      </c>
      <c r="AA54" s="54">
        <f>+AA52-AA53</f>
        <v>-2412150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-2846717</v>
      </c>
      <c r="D57" s="48">
        <f>SUM(D54:D56)</f>
        <v>0</v>
      </c>
      <c r="E57" s="49">
        <f t="shared" si="5"/>
        <v>-2727348</v>
      </c>
      <c r="F57" s="50">
        <f t="shared" si="5"/>
        <v>-2412150</v>
      </c>
      <c r="G57" s="50">
        <f t="shared" si="5"/>
        <v>-110531</v>
      </c>
      <c r="H57" s="50">
        <f t="shared" si="5"/>
        <v>-146133</v>
      </c>
      <c r="I57" s="50">
        <f t="shared" si="5"/>
        <v>-295610</v>
      </c>
      <c r="J57" s="50">
        <f t="shared" si="5"/>
        <v>-552274</v>
      </c>
      <c r="K57" s="50">
        <f t="shared" si="5"/>
        <v>-117868</v>
      </c>
      <c r="L57" s="50">
        <f t="shared" si="5"/>
        <v>-133504</v>
      </c>
      <c r="M57" s="50">
        <f t="shared" si="5"/>
        <v>-124363</v>
      </c>
      <c r="N57" s="50">
        <f t="shared" si="5"/>
        <v>-375735</v>
      </c>
      <c r="O57" s="50">
        <f t="shared" si="5"/>
        <v>-118834</v>
      </c>
      <c r="P57" s="50">
        <f t="shared" si="5"/>
        <v>-207318</v>
      </c>
      <c r="Q57" s="50">
        <f t="shared" si="5"/>
        <v>-99510</v>
      </c>
      <c r="R57" s="50">
        <f t="shared" si="5"/>
        <v>-425662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-1353671</v>
      </c>
      <c r="X57" s="50">
        <f t="shared" si="5"/>
        <v>-2412150</v>
      </c>
      <c r="Y57" s="50">
        <f t="shared" si="5"/>
        <v>1058479</v>
      </c>
      <c r="Z57" s="51">
        <f>+IF(X57&lt;&gt;0,+(Y57/X57)*100,0)</f>
        <v>-43.881143378313951</v>
      </c>
      <c r="AA57" s="48">
        <f>SUM(AA54:AA56)</f>
        <v>-2412150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-2846717</v>
      </c>
      <c r="D60" s="65">
        <f>SUM(D57:D59)</f>
        <v>0</v>
      </c>
      <c r="E60" s="66">
        <f t="shared" si="6"/>
        <v>-2727348</v>
      </c>
      <c r="F60" s="67">
        <f t="shared" si="6"/>
        <v>-2412150</v>
      </c>
      <c r="G60" s="67">
        <f t="shared" si="6"/>
        <v>-110531</v>
      </c>
      <c r="H60" s="67">
        <f t="shared" si="6"/>
        <v>-146133</v>
      </c>
      <c r="I60" s="67">
        <f t="shared" si="6"/>
        <v>-295610</v>
      </c>
      <c r="J60" s="67">
        <f t="shared" si="6"/>
        <v>-552274</v>
      </c>
      <c r="K60" s="67">
        <f t="shared" si="6"/>
        <v>-117868</v>
      </c>
      <c r="L60" s="67">
        <f t="shared" si="6"/>
        <v>-133504</v>
      </c>
      <c r="M60" s="67">
        <f t="shared" si="6"/>
        <v>-124363</v>
      </c>
      <c r="N60" s="67">
        <f t="shared" si="6"/>
        <v>-375735</v>
      </c>
      <c r="O60" s="67">
        <f t="shared" si="6"/>
        <v>-118834</v>
      </c>
      <c r="P60" s="67">
        <f t="shared" si="6"/>
        <v>-207318</v>
      </c>
      <c r="Q60" s="67">
        <f t="shared" si="6"/>
        <v>-99510</v>
      </c>
      <c r="R60" s="67">
        <f t="shared" si="6"/>
        <v>-425662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-1353671</v>
      </c>
      <c r="X60" s="67">
        <f t="shared" si="6"/>
        <v>-2412150</v>
      </c>
      <c r="Y60" s="67">
        <f t="shared" si="6"/>
        <v>1058479</v>
      </c>
      <c r="Z60" s="68">
        <f>+IF(X60&lt;&gt;0,+(Y60/X60)*100,0)</f>
        <v>-43.881143378313951</v>
      </c>
      <c r="AA60" s="65">
        <f>SUM(AA57:AA59)</f>
        <v>-2412150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33997113</v>
      </c>
      <c r="D9" s="20"/>
      <c r="E9" s="21">
        <v>41789446</v>
      </c>
      <c r="F9" s="22">
        <v>44395245</v>
      </c>
      <c r="G9" s="22">
        <v>2925420</v>
      </c>
      <c r="H9" s="22">
        <v>2943967</v>
      </c>
      <c r="I9" s="22">
        <v>2988469</v>
      </c>
      <c r="J9" s="22">
        <v>8857856</v>
      </c>
      <c r="K9" s="22">
        <v>2988680</v>
      </c>
      <c r="L9" s="22">
        <v>2959243</v>
      </c>
      <c r="M9" s="22">
        <v>5434108</v>
      </c>
      <c r="N9" s="22">
        <v>11382031</v>
      </c>
      <c r="O9" s="22">
        <v>2996728</v>
      </c>
      <c r="P9" s="22">
        <v>439662</v>
      </c>
      <c r="Q9" s="22">
        <v>2999157</v>
      </c>
      <c r="R9" s="22">
        <v>6435547</v>
      </c>
      <c r="S9" s="22">
        <v>3049298</v>
      </c>
      <c r="T9" s="22">
        <v>3009464</v>
      </c>
      <c r="U9" s="22">
        <v>2996929</v>
      </c>
      <c r="V9" s="22">
        <v>9055691</v>
      </c>
      <c r="W9" s="22">
        <v>35731125</v>
      </c>
      <c r="X9" s="22">
        <v>44395245</v>
      </c>
      <c r="Y9" s="22">
        <v>-8664120</v>
      </c>
      <c r="Z9" s="23">
        <v>-19.515873828379593</v>
      </c>
      <c r="AA9" s="20">
        <v>44395245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>
        <v>-2529000</v>
      </c>
      <c r="N17" s="22">
        <v>-2529000</v>
      </c>
      <c r="O17" s="22">
        <v>2529000</v>
      </c>
      <c r="P17" s="22"/>
      <c r="Q17" s="22"/>
      <c r="R17" s="22">
        <v>2529000</v>
      </c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9687</v>
      </c>
      <c r="D20" s="20"/>
      <c r="E20" s="21"/>
      <c r="F20" s="22"/>
      <c r="G20" s="22"/>
      <c r="H20" s="22">
        <v>62426</v>
      </c>
      <c r="I20" s="22"/>
      <c r="J20" s="22">
        <v>62426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62426</v>
      </c>
      <c r="X20" s="22"/>
      <c r="Y20" s="22">
        <v>62426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2050000</v>
      </c>
      <c r="D26" s="20"/>
      <c r="E26" s="21">
        <v>1454000</v>
      </c>
      <c r="F26" s="22">
        <v>1454000</v>
      </c>
      <c r="G26" s="22"/>
      <c r="H26" s="22">
        <v>996939</v>
      </c>
      <c r="I26" s="22">
        <v>457061</v>
      </c>
      <c r="J26" s="22">
        <v>1454000</v>
      </c>
      <c r="K26" s="22"/>
      <c r="L26" s="22"/>
      <c r="M26" s="22"/>
      <c r="N26" s="22"/>
      <c r="O26" s="22"/>
      <c r="P26" s="22"/>
      <c r="Q26" s="22">
        <v>300000</v>
      </c>
      <c r="R26" s="22">
        <v>300000</v>
      </c>
      <c r="S26" s="22"/>
      <c r="T26" s="22"/>
      <c r="U26" s="22"/>
      <c r="V26" s="22"/>
      <c r="W26" s="22">
        <v>1754000</v>
      </c>
      <c r="X26" s="22">
        <v>1454000</v>
      </c>
      <c r="Y26" s="22">
        <v>300000</v>
      </c>
      <c r="Z26" s="23">
        <v>20.632737276478679</v>
      </c>
      <c r="AA26" s="20">
        <v>1454000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36056800</v>
      </c>
      <c r="D33" s="29">
        <f t="shared" ref="D33:Y33" si="0">SUM(D6:D32)</f>
        <v>0</v>
      </c>
      <c r="E33" s="30">
        <f t="shared" si="0"/>
        <v>43243446</v>
      </c>
      <c r="F33" s="31">
        <f t="shared" si="0"/>
        <v>45849245</v>
      </c>
      <c r="G33" s="31">
        <f t="shared" si="0"/>
        <v>2925420</v>
      </c>
      <c r="H33" s="31">
        <f t="shared" si="0"/>
        <v>4003332</v>
      </c>
      <c r="I33" s="31">
        <f t="shared" si="0"/>
        <v>3445530</v>
      </c>
      <c r="J33" s="31">
        <f t="shared" si="0"/>
        <v>10374282</v>
      </c>
      <c r="K33" s="31">
        <f t="shared" si="0"/>
        <v>2988680</v>
      </c>
      <c r="L33" s="31">
        <f t="shared" si="0"/>
        <v>2959243</v>
      </c>
      <c r="M33" s="31">
        <f t="shared" si="0"/>
        <v>2905108</v>
      </c>
      <c r="N33" s="31">
        <f t="shared" si="0"/>
        <v>8853031</v>
      </c>
      <c r="O33" s="31">
        <f t="shared" si="0"/>
        <v>5525728</v>
      </c>
      <c r="P33" s="31">
        <f t="shared" si="0"/>
        <v>439662</v>
      </c>
      <c r="Q33" s="31">
        <f t="shared" si="0"/>
        <v>3299157</v>
      </c>
      <c r="R33" s="31">
        <f t="shared" si="0"/>
        <v>9264547</v>
      </c>
      <c r="S33" s="31">
        <f t="shared" si="0"/>
        <v>3049298</v>
      </c>
      <c r="T33" s="31">
        <f t="shared" si="0"/>
        <v>3009464</v>
      </c>
      <c r="U33" s="31">
        <f t="shared" si="0"/>
        <v>2996929</v>
      </c>
      <c r="V33" s="31">
        <f t="shared" si="0"/>
        <v>9055691</v>
      </c>
      <c r="W33" s="31">
        <f t="shared" si="0"/>
        <v>37547551</v>
      </c>
      <c r="X33" s="31">
        <f t="shared" si="0"/>
        <v>45849245</v>
      </c>
      <c r="Y33" s="31">
        <f t="shared" si="0"/>
        <v>-8301694</v>
      </c>
      <c r="Z33" s="32">
        <f>+IF(X33&lt;&gt;0,+(Y33/X33)*100,0)</f>
        <v>-18.106500990365269</v>
      </c>
      <c r="AA33" s="29">
        <f>SUM(AA6:AA32)</f>
        <v>45849245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17343892</v>
      </c>
      <c r="D35" s="20"/>
      <c r="E35" s="21">
        <v>18610200</v>
      </c>
      <c r="F35" s="22">
        <v>20740200</v>
      </c>
      <c r="G35" s="22">
        <v>1088436</v>
      </c>
      <c r="H35" s="22">
        <v>1753823</v>
      </c>
      <c r="I35" s="22">
        <v>1491023</v>
      </c>
      <c r="J35" s="22">
        <v>4333282</v>
      </c>
      <c r="K35" s="22">
        <v>1502935</v>
      </c>
      <c r="L35" s="22">
        <v>1570604</v>
      </c>
      <c r="M35" s="22">
        <v>1443250</v>
      </c>
      <c r="N35" s="22">
        <v>4516789</v>
      </c>
      <c r="O35" s="22">
        <v>2455387</v>
      </c>
      <c r="P35" s="22">
        <v>1468621</v>
      </c>
      <c r="Q35" s="22">
        <v>946727</v>
      </c>
      <c r="R35" s="22">
        <v>4870735</v>
      </c>
      <c r="S35" s="22">
        <v>2304993</v>
      </c>
      <c r="T35" s="22">
        <v>1584986</v>
      </c>
      <c r="U35" s="22">
        <v>1499393</v>
      </c>
      <c r="V35" s="22">
        <v>5389372</v>
      </c>
      <c r="W35" s="22">
        <v>19110178</v>
      </c>
      <c r="X35" s="22">
        <v>20740200</v>
      </c>
      <c r="Y35" s="22">
        <v>-1630022</v>
      </c>
      <c r="Z35" s="23">
        <v>-7.8592395444595526</v>
      </c>
      <c r="AA35" s="20">
        <v>20740200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231363</v>
      </c>
      <c r="D38" s="20"/>
      <c r="E38" s="21">
        <v>1171000</v>
      </c>
      <c r="F38" s="22">
        <v>509852</v>
      </c>
      <c r="G38" s="22">
        <v>10044</v>
      </c>
      <c r="H38" s="22">
        <v>-7072</v>
      </c>
      <c r="I38" s="22">
        <v>294917</v>
      </c>
      <c r="J38" s="22">
        <v>297889</v>
      </c>
      <c r="K38" s="22">
        <v>88</v>
      </c>
      <c r="L38" s="22"/>
      <c r="M38" s="22">
        <v>129</v>
      </c>
      <c r="N38" s="22">
        <v>217</v>
      </c>
      <c r="O38" s="22">
        <v>377</v>
      </c>
      <c r="P38" s="22">
        <v>67078</v>
      </c>
      <c r="Q38" s="22">
        <v>4920</v>
      </c>
      <c r="R38" s="22">
        <v>72375</v>
      </c>
      <c r="S38" s="22">
        <v>195954</v>
      </c>
      <c r="T38" s="22">
        <v>6619</v>
      </c>
      <c r="U38" s="22">
        <v>102</v>
      </c>
      <c r="V38" s="22">
        <v>202675</v>
      </c>
      <c r="W38" s="22">
        <v>573156</v>
      </c>
      <c r="X38" s="22">
        <v>509852</v>
      </c>
      <c r="Y38" s="22">
        <v>63304</v>
      </c>
      <c r="Z38" s="23">
        <v>12.416152138267575</v>
      </c>
      <c r="AA38" s="20">
        <v>509852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27000000</v>
      </c>
      <c r="F39" s="22">
        <v>18000000</v>
      </c>
      <c r="G39" s="22"/>
      <c r="H39" s="22">
        <v>5652672</v>
      </c>
      <c r="I39" s="22">
        <v>6750000</v>
      </c>
      <c r="J39" s="22">
        <v>12402672</v>
      </c>
      <c r="K39" s="22"/>
      <c r="L39" s="22"/>
      <c r="M39" s="22">
        <v>6750000</v>
      </c>
      <c r="N39" s="22">
        <v>6750000</v>
      </c>
      <c r="O39" s="22"/>
      <c r="P39" s="22"/>
      <c r="Q39" s="22"/>
      <c r="R39" s="22"/>
      <c r="S39" s="22"/>
      <c r="T39" s="22"/>
      <c r="U39" s="22">
        <v>-13500000</v>
      </c>
      <c r="V39" s="22">
        <v>-13500000</v>
      </c>
      <c r="W39" s="22">
        <v>5652672</v>
      </c>
      <c r="X39" s="22">
        <v>18000000</v>
      </c>
      <c r="Y39" s="22">
        <v>-12347328</v>
      </c>
      <c r="Z39" s="23">
        <v>-68.596266666666679</v>
      </c>
      <c r="AA39" s="20">
        <v>18000000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36127695</v>
      </c>
      <c r="D44" s="20"/>
      <c r="E44" s="21"/>
      <c r="F44" s="22"/>
      <c r="G44" s="22"/>
      <c r="H44" s="22">
        <v>568338</v>
      </c>
      <c r="I44" s="22"/>
      <c r="J44" s="22">
        <v>568338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568338</v>
      </c>
      <c r="X44" s="22"/>
      <c r="Y44" s="22">
        <v>568338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1781111</v>
      </c>
      <c r="D45" s="20"/>
      <c r="E45" s="21">
        <v>1519400</v>
      </c>
      <c r="F45" s="22">
        <v>2064218</v>
      </c>
      <c r="G45" s="22">
        <v>180389</v>
      </c>
      <c r="H45" s="22">
        <v>283407</v>
      </c>
      <c r="I45" s="22">
        <v>81514</v>
      </c>
      <c r="J45" s="22">
        <v>545310</v>
      </c>
      <c r="K45" s="22">
        <v>66320</v>
      </c>
      <c r="L45" s="22">
        <v>96144</v>
      </c>
      <c r="M45" s="22">
        <v>113344</v>
      </c>
      <c r="N45" s="22">
        <v>275808</v>
      </c>
      <c r="O45" s="22">
        <v>225837</v>
      </c>
      <c r="P45" s="22">
        <v>92753</v>
      </c>
      <c r="Q45" s="22">
        <v>64881</v>
      </c>
      <c r="R45" s="22">
        <v>383471</v>
      </c>
      <c r="S45" s="22">
        <v>67566</v>
      </c>
      <c r="T45" s="22">
        <v>133604</v>
      </c>
      <c r="U45" s="22">
        <v>392591</v>
      </c>
      <c r="V45" s="22">
        <v>593761</v>
      </c>
      <c r="W45" s="22">
        <v>1798350</v>
      </c>
      <c r="X45" s="22">
        <v>2064218</v>
      </c>
      <c r="Y45" s="22">
        <v>-265868</v>
      </c>
      <c r="Z45" s="23">
        <v>-12.879841179565338</v>
      </c>
      <c r="AA45" s="20">
        <v>2064218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55484061</v>
      </c>
      <c r="D48" s="29">
        <f t="shared" ref="D48:Y48" si="1">SUM(D35:D47)</f>
        <v>0</v>
      </c>
      <c r="E48" s="30">
        <f t="shared" si="1"/>
        <v>48300600</v>
      </c>
      <c r="F48" s="31">
        <f t="shared" si="1"/>
        <v>41314270</v>
      </c>
      <c r="G48" s="31">
        <f t="shared" si="1"/>
        <v>1278869</v>
      </c>
      <c r="H48" s="31">
        <f t="shared" si="1"/>
        <v>8251168</v>
      </c>
      <c r="I48" s="31">
        <f t="shared" si="1"/>
        <v>8617454</v>
      </c>
      <c r="J48" s="31">
        <f t="shared" si="1"/>
        <v>18147491</v>
      </c>
      <c r="K48" s="31">
        <f t="shared" si="1"/>
        <v>1569343</v>
      </c>
      <c r="L48" s="31">
        <f t="shared" si="1"/>
        <v>1666748</v>
      </c>
      <c r="M48" s="31">
        <f t="shared" si="1"/>
        <v>8306723</v>
      </c>
      <c r="N48" s="31">
        <f t="shared" si="1"/>
        <v>11542814</v>
      </c>
      <c r="O48" s="31">
        <f t="shared" si="1"/>
        <v>2681601</v>
      </c>
      <c r="P48" s="31">
        <f t="shared" si="1"/>
        <v>1628452</v>
      </c>
      <c r="Q48" s="31">
        <f t="shared" si="1"/>
        <v>1016528</v>
      </c>
      <c r="R48" s="31">
        <f t="shared" si="1"/>
        <v>5326581</v>
      </c>
      <c r="S48" s="31">
        <f t="shared" si="1"/>
        <v>2568513</v>
      </c>
      <c r="T48" s="31">
        <f t="shared" si="1"/>
        <v>1725209</v>
      </c>
      <c r="U48" s="31">
        <f t="shared" si="1"/>
        <v>-11607914</v>
      </c>
      <c r="V48" s="31">
        <f t="shared" si="1"/>
        <v>-7314192</v>
      </c>
      <c r="W48" s="31">
        <f t="shared" si="1"/>
        <v>27702694</v>
      </c>
      <c r="X48" s="31">
        <f t="shared" si="1"/>
        <v>41314270</v>
      </c>
      <c r="Y48" s="31">
        <f t="shared" si="1"/>
        <v>-13611576</v>
      </c>
      <c r="Z48" s="32">
        <f>+IF(X48&lt;&gt;0,+(Y48/X48)*100,0)</f>
        <v>-32.946427469249727</v>
      </c>
      <c r="AA48" s="29">
        <f>SUM(AA35:AA47)</f>
        <v>41314270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-19427261</v>
      </c>
      <c r="D49" s="39">
        <f t="shared" si="2"/>
        <v>0</v>
      </c>
      <c r="E49" s="40">
        <f t="shared" si="2"/>
        <v>-5057154</v>
      </c>
      <c r="F49" s="41">
        <f t="shared" si="2"/>
        <v>4534975</v>
      </c>
      <c r="G49" s="41">
        <f t="shared" si="2"/>
        <v>1646551</v>
      </c>
      <c r="H49" s="41">
        <f t="shared" si="2"/>
        <v>-4247836</v>
      </c>
      <c r="I49" s="41">
        <f t="shared" si="2"/>
        <v>-5171924</v>
      </c>
      <c r="J49" s="41">
        <f t="shared" si="2"/>
        <v>-7773209</v>
      </c>
      <c r="K49" s="41">
        <f t="shared" si="2"/>
        <v>1419337</v>
      </c>
      <c r="L49" s="41">
        <f t="shared" si="2"/>
        <v>1292495</v>
      </c>
      <c r="M49" s="41">
        <f t="shared" si="2"/>
        <v>-5401615</v>
      </c>
      <c r="N49" s="41">
        <f t="shared" si="2"/>
        <v>-2689783</v>
      </c>
      <c r="O49" s="41">
        <f t="shared" si="2"/>
        <v>2844127</v>
      </c>
      <c r="P49" s="41">
        <f t="shared" si="2"/>
        <v>-1188790</v>
      </c>
      <c r="Q49" s="41">
        <f t="shared" si="2"/>
        <v>2282629</v>
      </c>
      <c r="R49" s="41">
        <f t="shared" si="2"/>
        <v>3937966</v>
      </c>
      <c r="S49" s="41">
        <f t="shared" si="2"/>
        <v>480785</v>
      </c>
      <c r="T49" s="41">
        <f t="shared" si="2"/>
        <v>1284255</v>
      </c>
      <c r="U49" s="41">
        <f t="shared" si="2"/>
        <v>14604843</v>
      </c>
      <c r="V49" s="41">
        <f t="shared" si="2"/>
        <v>16369883</v>
      </c>
      <c r="W49" s="41">
        <f t="shared" si="2"/>
        <v>9844857</v>
      </c>
      <c r="X49" s="41">
        <f t="shared" si="2"/>
        <v>4534975</v>
      </c>
      <c r="Y49" s="41">
        <f t="shared" si="2"/>
        <v>5309882</v>
      </c>
      <c r="Z49" s="42">
        <f>+IF(X49&lt;&gt;0,+(Y49/X49)*100,0)</f>
        <v>117.08734888284941</v>
      </c>
      <c r="AA49" s="39">
        <f>+AA33-AA48</f>
        <v>4534975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-19427261</v>
      </c>
      <c r="D52" s="48">
        <f t="shared" si="3"/>
        <v>0</v>
      </c>
      <c r="E52" s="49">
        <f t="shared" si="3"/>
        <v>-5057154</v>
      </c>
      <c r="F52" s="50">
        <f t="shared" si="3"/>
        <v>4534975</v>
      </c>
      <c r="G52" s="50">
        <f t="shared" si="3"/>
        <v>1646551</v>
      </c>
      <c r="H52" s="50">
        <f t="shared" si="3"/>
        <v>-4247836</v>
      </c>
      <c r="I52" s="50">
        <f t="shared" si="3"/>
        <v>-5171924</v>
      </c>
      <c r="J52" s="50">
        <f t="shared" si="3"/>
        <v>-7773209</v>
      </c>
      <c r="K52" s="50">
        <f t="shared" si="3"/>
        <v>1419337</v>
      </c>
      <c r="L52" s="50">
        <f t="shared" si="3"/>
        <v>1292495</v>
      </c>
      <c r="M52" s="50">
        <f t="shared" si="3"/>
        <v>-5401615</v>
      </c>
      <c r="N52" s="50">
        <f t="shared" si="3"/>
        <v>-2689783</v>
      </c>
      <c r="O52" s="50">
        <f t="shared" si="3"/>
        <v>2844127</v>
      </c>
      <c r="P52" s="50">
        <f t="shared" si="3"/>
        <v>-1188790</v>
      </c>
      <c r="Q52" s="50">
        <f t="shared" si="3"/>
        <v>2282629</v>
      </c>
      <c r="R52" s="50">
        <f t="shared" si="3"/>
        <v>3937966</v>
      </c>
      <c r="S52" s="50">
        <f t="shared" si="3"/>
        <v>480785</v>
      </c>
      <c r="T52" s="50">
        <f t="shared" si="3"/>
        <v>1284255</v>
      </c>
      <c r="U52" s="50">
        <f t="shared" si="3"/>
        <v>14604843</v>
      </c>
      <c r="V52" s="50">
        <f t="shared" si="3"/>
        <v>16369883</v>
      </c>
      <c r="W52" s="50">
        <f t="shared" si="3"/>
        <v>9844857</v>
      </c>
      <c r="X52" s="50">
        <f t="shared" si="3"/>
        <v>4534975</v>
      </c>
      <c r="Y52" s="50">
        <f t="shared" si="3"/>
        <v>5309882</v>
      </c>
      <c r="Z52" s="51">
        <f>+IF(X52&lt;&gt;0,+(Y52/X52)*100,0)</f>
        <v>117.08734888284941</v>
      </c>
      <c r="AA52" s="48">
        <f>SUM(AA49:AA51)</f>
        <v>4534975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-19427261</v>
      </c>
      <c r="D54" s="54">
        <f>+D52-D53</f>
        <v>0</v>
      </c>
      <c r="E54" s="55">
        <f t="shared" si="4"/>
        <v>-5057154</v>
      </c>
      <c r="F54" s="56">
        <f t="shared" si="4"/>
        <v>4534975</v>
      </c>
      <c r="G54" s="56">
        <f t="shared" si="4"/>
        <v>1646551</v>
      </c>
      <c r="H54" s="56">
        <f t="shared" si="4"/>
        <v>-4247836</v>
      </c>
      <c r="I54" s="56">
        <f t="shared" si="4"/>
        <v>-5171924</v>
      </c>
      <c r="J54" s="56">
        <f t="shared" si="4"/>
        <v>-7773209</v>
      </c>
      <c r="K54" s="56">
        <f t="shared" si="4"/>
        <v>1419337</v>
      </c>
      <c r="L54" s="56">
        <f t="shared" si="4"/>
        <v>1292495</v>
      </c>
      <c r="M54" s="56">
        <f t="shared" si="4"/>
        <v>-5401615</v>
      </c>
      <c r="N54" s="56">
        <f t="shared" si="4"/>
        <v>-2689783</v>
      </c>
      <c r="O54" s="56">
        <f t="shared" si="4"/>
        <v>2844127</v>
      </c>
      <c r="P54" s="56">
        <f t="shared" si="4"/>
        <v>-1188790</v>
      </c>
      <c r="Q54" s="56">
        <f t="shared" si="4"/>
        <v>2282629</v>
      </c>
      <c r="R54" s="56">
        <f t="shared" si="4"/>
        <v>3937966</v>
      </c>
      <c r="S54" s="56">
        <f t="shared" si="4"/>
        <v>480785</v>
      </c>
      <c r="T54" s="56">
        <f t="shared" si="4"/>
        <v>1284255</v>
      </c>
      <c r="U54" s="56">
        <f t="shared" si="4"/>
        <v>14604843</v>
      </c>
      <c r="V54" s="56">
        <f t="shared" si="4"/>
        <v>16369883</v>
      </c>
      <c r="W54" s="56">
        <f t="shared" si="4"/>
        <v>9844857</v>
      </c>
      <c r="X54" s="56">
        <f t="shared" si="4"/>
        <v>4534975</v>
      </c>
      <c r="Y54" s="56">
        <f t="shared" si="4"/>
        <v>5309882</v>
      </c>
      <c r="Z54" s="57">
        <f>+IF(X54&lt;&gt;0,+(Y54/X54)*100,0)</f>
        <v>117.08734888284941</v>
      </c>
      <c r="AA54" s="54">
        <f>+AA52-AA53</f>
        <v>4534975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-19427261</v>
      </c>
      <c r="D57" s="48">
        <f>SUM(D54:D56)</f>
        <v>0</v>
      </c>
      <c r="E57" s="49">
        <f t="shared" si="5"/>
        <v>-5057154</v>
      </c>
      <c r="F57" s="50">
        <f t="shared" si="5"/>
        <v>4534975</v>
      </c>
      <c r="G57" s="50">
        <f t="shared" si="5"/>
        <v>1646551</v>
      </c>
      <c r="H57" s="50">
        <f t="shared" si="5"/>
        <v>-4247836</v>
      </c>
      <c r="I57" s="50">
        <f t="shared" si="5"/>
        <v>-5171924</v>
      </c>
      <c r="J57" s="50">
        <f t="shared" si="5"/>
        <v>-7773209</v>
      </c>
      <c r="K57" s="50">
        <f t="shared" si="5"/>
        <v>1419337</v>
      </c>
      <c r="L57" s="50">
        <f t="shared" si="5"/>
        <v>1292495</v>
      </c>
      <c r="M57" s="50">
        <f t="shared" si="5"/>
        <v>-5401615</v>
      </c>
      <c r="N57" s="50">
        <f t="shared" si="5"/>
        <v>-2689783</v>
      </c>
      <c r="O57" s="50">
        <f t="shared" si="5"/>
        <v>2844127</v>
      </c>
      <c r="P57" s="50">
        <f t="shared" si="5"/>
        <v>-1188790</v>
      </c>
      <c r="Q57" s="50">
        <f t="shared" si="5"/>
        <v>2282629</v>
      </c>
      <c r="R57" s="50">
        <f t="shared" si="5"/>
        <v>3937966</v>
      </c>
      <c r="S57" s="50">
        <f t="shared" si="5"/>
        <v>480785</v>
      </c>
      <c r="T57" s="50">
        <f t="shared" si="5"/>
        <v>1284255</v>
      </c>
      <c r="U57" s="50">
        <f t="shared" si="5"/>
        <v>14604843</v>
      </c>
      <c r="V57" s="50">
        <f t="shared" si="5"/>
        <v>16369883</v>
      </c>
      <c r="W57" s="50">
        <f t="shared" si="5"/>
        <v>9844857</v>
      </c>
      <c r="X57" s="50">
        <f t="shared" si="5"/>
        <v>4534975</v>
      </c>
      <c r="Y57" s="50">
        <f t="shared" si="5"/>
        <v>5309882</v>
      </c>
      <c r="Z57" s="51">
        <f>+IF(X57&lt;&gt;0,+(Y57/X57)*100,0)</f>
        <v>117.08734888284941</v>
      </c>
      <c r="AA57" s="48">
        <f>SUM(AA54:AA56)</f>
        <v>4534975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-19427261</v>
      </c>
      <c r="D60" s="65">
        <f>SUM(D57:D59)</f>
        <v>0</v>
      </c>
      <c r="E60" s="66">
        <f t="shared" si="6"/>
        <v>-5057154</v>
      </c>
      <c r="F60" s="67">
        <f t="shared" si="6"/>
        <v>4534975</v>
      </c>
      <c r="G60" s="67">
        <f t="shared" si="6"/>
        <v>1646551</v>
      </c>
      <c r="H60" s="67">
        <f t="shared" si="6"/>
        <v>-4247836</v>
      </c>
      <c r="I60" s="67">
        <f t="shared" si="6"/>
        <v>-5171924</v>
      </c>
      <c r="J60" s="67">
        <f t="shared" si="6"/>
        <v>-7773209</v>
      </c>
      <c r="K60" s="67">
        <f t="shared" si="6"/>
        <v>1419337</v>
      </c>
      <c r="L60" s="67">
        <f t="shared" si="6"/>
        <v>1292495</v>
      </c>
      <c r="M60" s="67">
        <f t="shared" si="6"/>
        <v>-5401615</v>
      </c>
      <c r="N60" s="67">
        <f t="shared" si="6"/>
        <v>-2689783</v>
      </c>
      <c r="O60" s="67">
        <f t="shared" si="6"/>
        <v>2844127</v>
      </c>
      <c r="P60" s="67">
        <f t="shared" si="6"/>
        <v>-1188790</v>
      </c>
      <c r="Q60" s="67">
        <f t="shared" si="6"/>
        <v>2282629</v>
      </c>
      <c r="R60" s="67">
        <f t="shared" si="6"/>
        <v>3937966</v>
      </c>
      <c r="S60" s="67">
        <f t="shared" si="6"/>
        <v>480785</v>
      </c>
      <c r="T60" s="67">
        <f t="shared" si="6"/>
        <v>1284255</v>
      </c>
      <c r="U60" s="67">
        <f t="shared" si="6"/>
        <v>14604843</v>
      </c>
      <c r="V60" s="67">
        <f t="shared" si="6"/>
        <v>16369883</v>
      </c>
      <c r="W60" s="67">
        <f t="shared" si="6"/>
        <v>9844857</v>
      </c>
      <c r="X60" s="67">
        <f t="shared" si="6"/>
        <v>4534975</v>
      </c>
      <c r="Y60" s="67">
        <f t="shared" si="6"/>
        <v>5309882</v>
      </c>
      <c r="Z60" s="68">
        <f>+IF(X60&lt;&gt;0,+(Y60/X60)*100,0)</f>
        <v>117.08734888284941</v>
      </c>
      <c r="AA60" s="65">
        <f>SUM(AA57:AA59)</f>
        <v>4534975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1455149</v>
      </c>
      <c r="D9" s="20"/>
      <c r="E9" s="21">
        <v>1778557</v>
      </c>
      <c r="F9" s="22">
        <v>1778557</v>
      </c>
      <c r="G9" s="22">
        <v>127019</v>
      </c>
      <c r="H9" s="22">
        <v>126355</v>
      </c>
      <c r="I9" s="22">
        <v>126687</v>
      </c>
      <c r="J9" s="22">
        <v>380061</v>
      </c>
      <c r="K9" s="22">
        <v>126687</v>
      </c>
      <c r="L9" s="22">
        <v>126606</v>
      </c>
      <c r="M9" s="22">
        <v>126606</v>
      </c>
      <c r="N9" s="22">
        <v>379899</v>
      </c>
      <c r="O9" s="22">
        <v>126606</v>
      </c>
      <c r="P9" s="22">
        <v>126606</v>
      </c>
      <c r="Q9" s="22">
        <v>126440</v>
      </c>
      <c r="R9" s="22">
        <v>379652</v>
      </c>
      <c r="S9" s="22">
        <v>126606</v>
      </c>
      <c r="T9" s="22">
        <v>126606</v>
      </c>
      <c r="U9" s="22">
        <v>126096</v>
      </c>
      <c r="V9" s="22">
        <v>379308</v>
      </c>
      <c r="W9" s="22">
        <v>1518920</v>
      </c>
      <c r="X9" s="22">
        <v>1778557</v>
      </c>
      <c r="Y9" s="22">
        <v>-259637</v>
      </c>
      <c r="Z9" s="23">
        <v>-14.598182684052297</v>
      </c>
      <c r="AA9" s="20">
        <v>1778557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1914000</v>
      </c>
      <c r="F26" s="22">
        <v>1914000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1914000</v>
      </c>
      <c r="Y26" s="22">
        <v>-1914000</v>
      </c>
      <c r="Z26" s="23">
        <v>-100</v>
      </c>
      <c r="AA26" s="20">
        <v>1914000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1455149</v>
      </c>
      <c r="D33" s="29">
        <f t="shared" ref="D33:Y33" si="0">SUM(D6:D32)</f>
        <v>0</v>
      </c>
      <c r="E33" s="30">
        <f t="shared" si="0"/>
        <v>3692557</v>
      </c>
      <c r="F33" s="31">
        <f t="shared" si="0"/>
        <v>3692557</v>
      </c>
      <c r="G33" s="31">
        <f t="shared" si="0"/>
        <v>127019</v>
      </c>
      <c r="H33" s="31">
        <f t="shared" si="0"/>
        <v>126355</v>
      </c>
      <c r="I33" s="31">
        <f t="shared" si="0"/>
        <v>126687</v>
      </c>
      <c r="J33" s="31">
        <f t="shared" si="0"/>
        <v>380061</v>
      </c>
      <c r="K33" s="31">
        <f t="shared" si="0"/>
        <v>126687</v>
      </c>
      <c r="L33" s="31">
        <f t="shared" si="0"/>
        <v>126606</v>
      </c>
      <c r="M33" s="31">
        <f t="shared" si="0"/>
        <v>126606</v>
      </c>
      <c r="N33" s="31">
        <f t="shared" si="0"/>
        <v>379899</v>
      </c>
      <c r="O33" s="31">
        <f t="shared" si="0"/>
        <v>126606</v>
      </c>
      <c r="P33" s="31">
        <f t="shared" si="0"/>
        <v>126606</v>
      </c>
      <c r="Q33" s="31">
        <f t="shared" si="0"/>
        <v>126440</v>
      </c>
      <c r="R33" s="31">
        <f t="shared" si="0"/>
        <v>379652</v>
      </c>
      <c r="S33" s="31">
        <f t="shared" si="0"/>
        <v>126606</v>
      </c>
      <c r="T33" s="31">
        <f t="shared" si="0"/>
        <v>126606</v>
      </c>
      <c r="U33" s="31">
        <f t="shared" si="0"/>
        <v>126096</v>
      </c>
      <c r="V33" s="31">
        <f t="shared" si="0"/>
        <v>379308</v>
      </c>
      <c r="W33" s="31">
        <f t="shared" si="0"/>
        <v>1518920</v>
      </c>
      <c r="X33" s="31">
        <f t="shared" si="0"/>
        <v>3692557</v>
      </c>
      <c r="Y33" s="31">
        <f t="shared" si="0"/>
        <v>-2173637</v>
      </c>
      <c r="Z33" s="32">
        <f>+IF(X33&lt;&gt;0,+(Y33/X33)*100,0)</f>
        <v>-58.865360778452434</v>
      </c>
      <c r="AA33" s="29">
        <f>SUM(AA6:AA32)</f>
        <v>3692557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13578543</v>
      </c>
      <c r="F35" s="22">
        <v>13578543</v>
      </c>
      <c r="G35" s="22">
        <v>1939123</v>
      </c>
      <c r="H35" s="22"/>
      <c r="I35" s="22"/>
      <c r="J35" s="22">
        <v>1939123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1939123</v>
      </c>
      <c r="X35" s="22">
        <v>13578543</v>
      </c>
      <c r="Y35" s="22">
        <v>-11639420</v>
      </c>
      <c r="Z35" s="23">
        <v>-85.719211553109929</v>
      </c>
      <c r="AA35" s="20">
        <v>13578543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1145421</v>
      </c>
      <c r="D42" s="20"/>
      <c r="E42" s="21">
        <v>1478261</v>
      </c>
      <c r="F42" s="22">
        <v>1478261</v>
      </c>
      <c r="G42" s="22">
        <v>-1357</v>
      </c>
      <c r="H42" s="22">
        <v>32267</v>
      </c>
      <c r="I42" s="22">
        <v>325248</v>
      </c>
      <c r="J42" s="22">
        <v>356158</v>
      </c>
      <c r="K42" s="22">
        <v>47197</v>
      </c>
      <c r="L42" s="22">
        <v>97996</v>
      </c>
      <c r="M42" s="22"/>
      <c r="N42" s="22">
        <v>145193</v>
      </c>
      <c r="O42" s="22">
        <v>1160</v>
      </c>
      <c r="P42" s="22">
        <v>28986</v>
      </c>
      <c r="Q42" s="22">
        <v>64042</v>
      </c>
      <c r="R42" s="22">
        <v>94188</v>
      </c>
      <c r="S42" s="22">
        <v>96674</v>
      </c>
      <c r="T42" s="22">
        <v>30500</v>
      </c>
      <c r="U42" s="22">
        <v>87544</v>
      </c>
      <c r="V42" s="22">
        <v>214718</v>
      </c>
      <c r="W42" s="22">
        <v>810257</v>
      </c>
      <c r="X42" s="22">
        <v>1478261</v>
      </c>
      <c r="Y42" s="22">
        <v>-668004</v>
      </c>
      <c r="Z42" s="23">
        <v>-45.188501895132191</v>
      </c>
      <c r="AA42" s="20">
        <v>1478261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8259417</v>
      </c>
      <c r="D45" s="20"/>
      <c r="E45" s="21">
        <v>2186087</v>
      </c>
      <c r="F45" s="22">
        <v>2186087</v>
      </c>
      <c r="G45" s="22">
        <v>655509</v>
      </c>
      <c r="H45" s="22">
        <v>913590</v>
      </c>
      <c r="I45" s="22">
        <v>1230223</v>
      </c>
      <c r="J45" s="22">
        <v>2799322</v>
      </c>
      <c r="K45" s="22">
        <v>1169036</v>
      </c>
      <c r="L45" s="22">
        <v>921704</v>
      </c>
      <c r="M45" s="22">
        <v>768496</v>
      </c>
      <c r="N45" s="22">
        <v>2859236</v>
      </c>
      <c r="O45" s="22">
        <v>932293</v>
      </c>
      <c r="P45" s="22">
        <v>671428</v>
      </c>
      <c r="Q45" s="22">
        <v>441347</v>
      </c>
      <c r="R45" s="22">
        <v>2045068</v>
      </c>
      <c r="S45" s="22">
        <v>689778</v>
      </c>
      <c r="T45" s="22">
        <v>704910</v>
      </c>
      <c r="U45" s="22">
        <v>704649</v>
      </c>
      <c r="V45" s="22">
        <v>2099337</v>
      </c>
      <c r="W45" s="22">
        <v>9802963</v>
      </c>
      <c r="X45" s="22">
        <v>2186087</v>
      </c>
      <c r="Y45" s="22">
        <v>7616876</v>
      </c>
      <c r="Z45" s="23">
        <v>348.42510842432165</v>
      </c>
      <c r="AA45" s="20">
        <v>2186087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9404838</v>
      </c>
      <c r="D48" s="29">
        <f t="shared" ref="D48:Y48" si="1">SUM(D35:D47)</f>
        <v>0</v>
      </c>
      <c r="E48" s="30">
        <f t="shared" si="1"/>
        <v>17242891</v>
      </c>
      <c r="F48" s="31">
        <f t="shared" si="1"/>
        <v>17242891</v>
      </c>
      <c r="G48" s="31">
        <f t="shared" si="1"/>
        <v>2593275</v>
      </c>
      <c r="H48" s="31">
        <f t="shared" si="1"/>
        <v>945857</v>
      </c>
      <c r="I48" s="31">
        <f t="shared" si="1"/>
        <v>1555471</v>
      </c>
      <c r="J48" s="31">
        <f t="shared" si="1"/>
        <v>5094603</v>
      </c>
      <c r="K48" s="31">
        <f t="shared" si="1"/>
        <v>1216233</v>
      </c>
      <c r="L48" s="31">
        <f t="shared" si="1"/>
        <v>1019700</v>
      </c>
      <c r="M48" s="31">
        <f t="shared" si="1"/>
        <v>768496</v>
      </c>
      <c r="N48" s="31">
        <f t="shared" si="1"/>
        <v>3004429</v>
      </c>
      <c r="O48" s="31">
        <f t="shared" si="1"/>
        <v>933453</v>
      </c>
      <c r="P48" s="31">
        <f t="shared" si="1"/>
        <v>700414</v>
      </c>
      <c r="Q48" s="31">
        <f t="shared" si="1"/>
        <v>505389</v>
      </c>
      <c r="R48" s="31">
        <f t="shared" si="1"/>
        <v>2139256</v>
      </c>
      <c r="S48" s="31">
        <f t="shared" si="1"/>
        <v>786452</v>
      </c>
      <c r="T48" s="31">
        <f t="shared" si="1"/>
        <v>735410</v>
      </c>
      <c r="U48" s="31">
        <f t="shared" si="1"/>
        <v>792193</v>
      </c>
      <c r="V48" s="31">
        <f t="shared" si="1"/>
        <v>2314055</v>
      </c>
      <c r="W48" s="31">
        <f t="shared" si="1"/>
        <v>12552343</v>
      </c>
      <c r="X48" s="31">
        <f t="shared" si="1"/>
        <v>17242891</v>
      </c>
      <c r="Y48" s="31">
        <f t="shared" si="1"/>
        <v>-4690548</v>
      </c>
      <c r="Z48" s="32">
        <f>+IF(X48&lt;&gt;0,+(Y48/X48)*100,0)</f>
        <v>-27.202793313487859</v>
      </c>
      <c r="AA48" s="29">
        <f>SUM(AA35:AA47)</f>
        <v>17242891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-7949689</v>
      </c>
      <c r="D49" s="39">
        <f t="shared" si="2"/>
        <v>0</v>
      </c>
      <c r="E49" s="40">
        <f t="shared" si="2"/>
        <v>-13550334</v>
      </c>
      <c r="F49" s="41">
        <f t="shared" si="2"/>
        <v>-13550334</v>
      </c>
      <c r="G49" s="41">
        <f t="shared" si="2"/>
        <v>-2466256</v>
      </c>
      <c r="H49" s="41">
        <f t="shared" si="2"/>
        <v>-819502</v>
      </c>
      <c r="I49" s="41">
        <f t="shared" si="2"/>
        <v>-1428784</v>
      </c>
      <c r="J49" s="41">
        <f t="shared" si="2"/>
        <v>-4714542</v>
      </c>
      <c r="K49" s="41">
        <f t="shared" si="2"/>
        <v>-1089546</v>
      </c>
      <c r="L49" s="41">
        <f t="shared" si="2"/>
        <v>-893094</v>
      </c>
      <c r="M49" s="41">
        <f t="shared" si="2"/>
        <v>-641890</v>
      </c>
      <c r="N49" s="41">
        <f t="shared" si="2"/>
        <v>-2624530</v>
      </c>
      <c r="O49" s="41">
        <f t="shared" si="2"/>
        <v>-806847</v>
      </c>
      <c r="P49" s="41">
        <f t="shared" si="2"/>
        <v>-573808</v>
      </c>
      <c r="Q49" s="41">
        <f t="shared" si="2"/>
        <v>-378949</v>
      </c>
      <c r="R49" s="41">
        <f t="shared" si="2"/>
        <v>-1759604</v>
      </c>
      <c r="S49" s="41">
        <f t="shared" si="2"/>
        <v>-659846</v>
      </c>
      <c r="T49" s="41">
        <f t="shared" si="2"/>
        <v>-608804</v>
      </c>
      <c r="U49" s="41">
        <f t="shared" si="2"/>
        <v>-666097</v>
      </c>
      <c r="V49" s="41">
        <f t="shared" si="2"/>
        <v>-1934747</v>
      </c>
      <c r="W49" s="41">
        <f t="shared" si="2"/>
        <v>-11033423</v>
      </c>
      <c r="X49" s="41">
        <f t="shared" si="2"/>
        <v>-13550334</v>
      </c>
      <c r="Y49" s="41">
        <f t="shared" si="2"/>
        <v>2516911</v>
      </c>
      <c r="Z49" s="42">
        <f>+IF(X49&lt;&gt;0,+(Y49/X49)*100,0)</f>
        <v>-18.574531077979334</v>
      </c>
      <c r="AA49" s="39">
        <f>+AA33-AA48</f>
        <v>-13550334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-7949689</v>
      </c>
      <c r="D52" s="48">
        <f t="shared" si="3"/>
        <v>0</v>
      </c>
      <c r="E52" s="49">
        <f t="shared" si="3"/>
        <v>-13550334</v>
      </c>
      <c r="F52" s="50">
        <f t="shared" si="3"/>
        <v>-13550334</v>
      </c>
      <c r="G52" s="50">
        <f t="shared" si="3"/>
        <v>-2466256</v>
      </c>
      <c r="H52" s="50">
        <f t="shared" si="3"/>
        <v>-819502</v>
      </c>
      <c r="I52" s="50">
        <f t="shared" si="3"/>
        <v>-1428784</v>
      </c>
      <c r="J52" s="50">
        <f t="shared" si="3"/>
        <v>-4714542</v>
      </c>
      <c r="K52" s="50">
        <f t="shared" si="3"/>
        <v>-1089546</v>
      </c>
      <c r="L52" s="50">
        <f t="shared" si="3"/>
        <v>-893094</v>
      </c>
      <c r="M52" s="50">
        <f t="shared" si="3"/>
        <v>-641890</v>
      </c>
      <c r="N52" s="50">
        <f t="shared" si="3"/>
        <v>-2624530</v>
      </c>
      <c r="O52" s="50">
        <f t="shared" si="3"/>
        <v>-806847</v>
      </c>
      <c r="P52" s="50">
        <f t="shared" si="3"/>
        <v>-573808</v>
      </c>
      <c r="Q52" s="50">
        <f t="shared" si="3"/>
        <v>-378949</v>
      </c>
      <c r="R52" s="50">
        <f t="shared" si="3"/>
        <v>-1759604</v>
      </c>
      <c r="S52" s="50">
        <f t="shared" si="3"/>
        <v>-659846</v>
      </c>
      <c r="T52" s="50">
        <f t="shared" si="3"/>
        <v>-608804</v>
      </c>
      <c r="U52" s="50">
        <f t="shared" si="3"/>
        <v>-666097</v>
      </c>
      <c r="V52" s="50">
        <f t="shared" si="3"/>
        <v>-1934747</v>
      </c>
      <c r="W52" s="50">
        <f t="shared" si="3"/>
        <v>-11033423</v>
      </c>
      <c r="X52" s="50">
        <f t="shared" si="3"/>
        <v>-13550334</v>
      </c>
      <c r="Y52" s="50">
        <f t="shared" si="3"/>
        <v>2516911</v>
      </c>
      <c r="Z52" s="51">
        <f>+IF(X52&lt;&gt;0,+(Y52/X52)*100,0)</f>
        <v>-18.574531077979334</v>
      </c>
      <c r="AA52" s="48">
        <f>SUM(AA49:AA51)</f>
        <v>-13550334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-7949689</v>
      </c>
      <c r="D54" s="54">
        <f>+D52-D53</f>
        <v>0</v>
      </c>
      <c r="E54" s="55">
        <f t="shared" si="4"/>
        <v>-13550334</v>
      </c>
      <c r="F54" s="56">
        <f t="shared" si="4"/>
        <v>-13550334</v>
      </c>
      <c r="G54" s="56">
        <f t="shared" si="4"/>
        <v>-2466256</v>
      </c>
      <c r="H54" s="56">
        <f t="shared" si="4"/>
        <v>-819502</v>
      </c>
      <c r="I54" s="56">
        <f t="shared" si="4"/>
        <v>-1428784</v>
      </c>
      <c r="J54" s="56">
        <f t="shared" si="4"/>
        <v>-4714542</v>
      </c>
      <c r="K54" s="56">
        <f t="shared" si="4"/>
        <v>-1089546</v>
      </c>
      <c r="L54" s="56">
        <f t="shared" si="4"/>
        <v>-893094</v>
      </c>
      <c r="M54" s="56">
        <f t="shared" si="4"/>
        <v>-641890</v>
      </c>
      <c r="N54" s="56">
        <f t="shared" si="4"/>
        <v>-2624530</v>
      </c>
      <c r="O54" s="56">
        <f t="shared" si="4"/>
        <v>-806847</v>
      </c>
      <c r="P54" s="56">
        <f t="shared" si="4"/>
        <v>-573808</v>
      </c>
      <c r="Q54" s="56">
        <f t="shared" si="4"/>
        <v>-378949</v>
      </c>
      <c r="R54" s="56">
        <f t="shared" si="4"/>
        <v>-1759604</v>
      </c>
      <c r="S54" s="56">
        <f t="shared" si="4"/>
        <v>-659846</v>
      </c>
      <c r="T54" s="56">
        <f t="shared" si="4"/>
        <v>-608804</v>
      </c>
      <c r="U54" s="56">
        <f t="shared" si="4"/>
        <v>-666097</v>
      </c>
      <c r="V54" s="56">
        <f t="shared" si="4"/>
        <v>-1934747</v>
      </c>
      <c r="W54" s="56">
        <f t="shared" si="4"/>
        <v>-11033423</v>
      </c>
      <c r="X54" s="56">
        <f t="shared" si="4"/>
        <v>-13550334</v>
      </c>
      <c r="Y54" s="56">
        <f t="shared" si="4"/>
        <v>2516911</v>
      </c>
      <c r="Z54" s="57">
        <f>+IF(X54&lt;&gt;0,+(Y54/X54)*100,0)</f>
        <v>-18.574531077979334</v>
      </c>
      <c r="AA54" s="54">
        <f>+AA52-AA53</f>
        <v>-13550334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-7949689</v>
      </c>
      <c r="D57" s="48">
        <f>SUM(D54:D56)</f>
        <v>0</v>
      </c>
      <c r="E57" s="49">
        <f t="shared" si="5"/>
        <v>-13550334</v>
      </c>
      <c r="F57" s="50">
        <f t="shared" si="5"/>
        <v>-13550334</v>
      </c>
      <c r="G57" s="50">
        <f t="shared" si="5"/>
        <v>-2466256</v>
      </c>
      <c r="H57" s="50">
        <f t="shared" si="5"/>
        <v>-819502</v>
      </c>
      <c r="I57" s="50">
        <f t="shared" si="5"/>
        <v>-1428784</v>
      </c>
      <c r="J57" s="50">
        <f t="shared" si="5"/>
        <v>-4714542</v>
      </c>
      <c r="K57" s="50">
        <f t="shared" si="5"/>
        <v>-1089546</v>
      </c>
      <c r="L57" s="50">
        <f t="shared" si="5"/>
        <v>-893094</v>
      </c>
      <c r="M57" s="50">
        <f t="shared" si="5"/>
        <v>-641890</v>
      </c>
      <c r="N57" s="50">
        <f t="shared" si="5"/>
        <v>-2624530</v>
      </c>
      <c r="O57" s="50">
        <f t="shared" si="5"/>
        <v>-806847</v>
      </c>
      <c r="P57" s="50">
        <f t="shared" si="5"/>
        <v>-573808</v>
      </c>
      <c r="Q57" s="50">
        <f t="shared" si="5"/>
        <v>-378949</v>
      </c>
      <c r="R57" s="50">
        <f t="shared" si="5"/>
        <v>-1759604</v>
      </c>
      <c r="S57" s="50">
        <f t="shared" si="5"/>
        <v>-659846</v>
      </c>
      <c r="T57" s="50">
        <f t="shared" si="5"/>
        <v>-608804</v>
      </c>
      <c r="U57" s="50">
        <f t="shared" si="5"/>
        <v>-666097</v>
      </c>
      <c r="V57" s="50">
        <f t="shared" si="5"/>
        <v>-1934747</v>
      </c>
      <c r="W57" s="50">
        <f t="shared" si="5"/>
        <v>-11033423</v>
      </c>
      <c r="X57" s="50">
        <f t="shared" si="5"/>
        <v>-13550334</v>
      </c>
      <c r="Y57" s="50">
        <f t="shared" si="5"/>
        <v>2516911</v>
      </c>
      <c r="Z57" s="51">
        <f>+IF(X57&lt;&gt;0,+(Y57/X57)*100,0)</f>
        <v>-18.574531077979334</v>
      </c>
      <c r="AA57" s="48">
        <f>SUM(AA54:AA56)</f>
        <v>-13550334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-7949689</v>
      </c>
      <c r="D60" s="65">
        <f>SUM(D57:D59)</f>
        <v>0</v>
      </c>
      <c r="E60" s="66">
        <f t="shared" si="6"/>
        <v>-13550334</v>
      </c>
      <c r="F60" s="67">
        <f t="shared" si="6"/>
        <v>-13550334</v>
      </c>
      <c r="G60" s="67">
        <f t="shared" si="6"/>
        <v>-2466256</v>
      </c>
      <c r="H60" s="67">
        <f t="shared" si="6"/>
        <v>-819502</v>
      </c>
      <c r="I60" s="67">
        <f t="shared" si="6"/>
        <v>-1428784</v>
      </c>
      <c r="J60" s="67">
        <f t="shared" si="6"/>
        <v>-4714542</v>
      </c>
      <c r="K60" s="67">
        <f t="shared" si="6"/>
        <v>-1089546</v>
      </c>
      <c r="L60" s="67">
        <f t="shared" si="6"/>
        <v>-893094</v>
      </c>
      <c r="M60" s="67">
        <f t="shared" si="6"/>
        <v>-641890</v>
      </c>
      <c r="N60" s="67">
        <f t="shared" si="6"/>
        <v>-2624530</v>
      </c>
      <c r="O60" s="67">
        <f t="shared" si="6"/>
        <v>-806847</v>
      </c>
      <c r="P60" s="67">
        <f t="shared" si="6"/>
        <v>-573808</v>
      </c>
      <c r="Q60" s="67">
        <f t="shared" si="6"/>
        <v>-378949</v>
      </c>
      <c r="R60" s="67">
        <f t="shared" si="6"/>
        <v>-1759604</v>
      </c>
      <c r="S60" s="67">
        <f t="shared" si="6"/>
        <v>-659846</v>
      </c>
      <c r="T60" s="67">
        <f t="shared" si="6"/>
        <v>-608804</v>
      </c>
      <c r="U60" s="67">
        <f t="shared" si="6"/>
        <v>-666097</v>
      </c>
      <c r="V60" s="67">
        <f t="shared" si="6"/>
        <v>-1934747</v>
      </c>
      <c r="W60" s="67">
        <f t="shared" si="6"/>
        <v>-11033423</v>
      </c>
      <c r="X60" s="67">
        <f t="shared" si="6"/>
        <v>-13550334</v>
      </c>
      <c r="Y60" s="67">
        <f t="shared" si="6"/>
        <v>2516911</v>
      </c>
      <c r="Z60" s="68">
        <f>+IF(X60&lt;&gt;0,+(Y60/X60)*100,0)</f>
        <v>-18.574531077979334</v>
      </c>
      <c r="AA60" s="65">
        <f>SUM(AA57:AA59)</f>
        <v>-13550334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10368682</v>
      </c>
      <c r="D9" s="20"/>
      <c r="E9" s="21">
        <v>5000000</v>
      </c>
      <c r="F9" s="22">
        <v>10000000</v>
      </c>
      <c r="G9" s="22">
        <v>888138</v>
      </c>
      <c r="H9" s="22">
        <v>890439</v>
      </c>
      <c r="I9" s="22">
        <v>890032</v>
      </c>
      <c r="J9" s="22">
        <v>2668609</v>
      </c>
      <c r="K9" s="22">
        <v>890032</v>
      </c>
      <c r="L9" s="22">
        <v>890032</v>
      </c>
      <c r="M9" s="22">
        <v>890032</v>
      </c>
      <c r="N9" s="22">
        <v>2670096</v>
      </c>
      <c r="O9" s="22">
        <v>888950</v>
      </c>
      <c r="P9" s="22">
        <v>889101</v>
      </c>
      <c r="Q9" s="22">
        <v>884207</v>
      </c>
      <c r="R9" s="22">
        <v>2662258</v>
      </c>
      <c r="S9" s="22">
        <v>889403</v>
      </c>
      <c r="T9" s="22">
        <v>889555</v>
      </c>
      <c r="U9" s="22">
        <v>889101</v>
      </c>
      <c r="V9" s="22">
        <v>2668059</v>
      </c>
      <c r="W9" s="22">
        <v>10669022</v>
      </c>
      <c r="X9" s="22">
        <v>10000000</v>
      </c>
      <c r="Y9" s="22">
        <v>669022</v>
      </c>
      <c r="Z9" s="23">
        <v>6.6902199999999992</v>
      </c>
      <c r="AA9" s="20">
        <v>10000000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5384195</v>
      </c>
      <c r="D13" s="20"/>
      <c r="E13" s="21">
        <v>1000000</v>
      </c>
      <c r="F13" s="22">
        <v>1000000</v>
      </c>
      <c r="G13" s="22">
        <v>485622</v>
      </c>
      <c r="H13" s="22">
        <v>491391</v>
      </c>
      <c r="I13" s="22">
        <v>490476</v>
      </c>
      <c r="J13" s="22">
        <v>1467489</v>
      </c>
      <c r="K13" s="22">
        <v>494094</v>
      </c>
      <c r="L13" s="22">
        <v>492439</v>
      </c>
      <c r="M13" s="22">
        <v>502085</v>
      </c>
      <c r="N13" s="22">
        <v>1488618</v>
      </c>
      <c r="O13" s="22">
        <v>498529</v>
      </c>
      <c r="P13" s="22">
        <v>506556</v>
      </c>
      <c r="Q13" s="22">
        <v>513565</v>
      </c>
      <c r="R13" s="22">
        <v>1518650</v>
      </c>
      <c r="S13" s="22">
        <v>520497</v>
      </c>
      <c r="T13" s="22">
        <v>490191</v>
      </c>
      <c r="U13" s="22">
        <v>524069</v>
      </c>
      <c r="V13" s="22">
        <v>1534757</v>
      </c>
      <c r="W13" s="22">
        <v>6009514</v>
      </c>
      <c r="X13" s="22">
        <v>1000000</v>
      </c>
      <c r="Y13" s="22">
        <v>5009514</v>
      </c>
      <c r="Z13" s="23">
        <v>500.95140000000004</v>
      </c>
      <c r="AA13" s="20">
        <v>1000000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15752877</v>
      </c>
      <c r="D33" s="29">
        <f t="shared" ref="D33:Y33" si="0">SUM(D6:D32)</f>
        <v>0</v>
      </c>
      <c r="E33" s="30">
        <f t="shared" si="0"/>
        <v>6000000</v>
      </c>
      <c r="F33" s="31">
        <f t="shared" si="0"/>
        <v>11000000</v>
      </c>
      <c r="G33" s="31">
        <f t="shared" si="0"/>
        <v>1373760</v>
      </c>
      <c r="H33" s="31">
        <f t="shared" si="0"/>
        <v>1381830</v>
      </c>
      <c r="I33" s="31">
        <f t="shared" si="0"/>
        <v>1380508</v>
      </c>
      <c r="J33" s="31">
        <f t="shared" si="0"/>
        <v>4136098</v>
      </c>
      <c r="K33" s="31">
        <f t="shared" si="0"/>
        <v>1384126</v>
      </c>
      <c r="L33" s="31">
        <f t="shared" si="0"/>
        <v>1382471</v>
      </c>
      <c r="M33" s="31">
        <f t="shared" si="0"/>
        <v>1392117</v>
      </c>
      <c r="N33" s="31">
        <f t="shared" si="0"/>
        <v>4158714</v>
      </c>
      <c r="O33" s="31">
        <f t="shared" si="0"/>
        <v>1387479</v>
      </c>
      <c r="P33" s="31">
        <f t="shared" si="0"/>
        <v>1395657</v>
      </c>
      <c r="Q33" s="31">
        <f t="shared" si="0"/>
        <v>1397772</v>
      </c>
      <c r="R33" s="31">
        <f t="shared" si="0"/>
        <v>4180908</v>
      </c>
      <c r="S33" s="31">
        <f t="shared" si="0"/>
        <v>1409900</v>
      </c>
      <c r="T33" s="31">
        <f t="shared" si="0"/>
        <v>1379746</v>
      </c>
      <c r="U33" s="31">
        <f t="shared" si="0"/>
        <v>1413170</v>
      </c>
      <c r="V33" s="31">
        <f t="shared" si="0"/>
        <v>4202816</v>
      </c>
      <c r="W33" s="31">
        <f t="shared" si="0"/>
        <v>16678536</v>
      </c>
      <c r="X33" s="31">
        <f t="shared" si="0"/>
        <v>11000000</v>
      </c>
      <c r="Y33" s="31">
        <f t="shared" si="0"/>
        <v>5678536</v>
      </c>
      <c r="Z33" s="32">
        <f>+IF(X33&lt;&gt;0,+(Y33/X33)*100,0)</f>
        <v>51.623054545454551</v>
      </c>
      <c r="AA33" s="29">
        <f>SUM(AA6:AA32)</f>
        <v>11000000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13316372</v>
      </c>
      <c r="D35" s="20"/>
      <c r="E35" s="21">
        <v>3624055</v>
      </c>
      <c r="F35" s="22">
        <v>3080938</v>
      </c>
      <c r="G35" s="22">
        <v>535485</v>
      </c>
      <c r="H35" s="22">
        <v>512470</v>
      </c>
      <c r="I35" s="22">
        <v>612918</v>
      </c>
      <c r="J35" s="22">
        <v>1660873</v>
      </c>
      <c r="K35" s="22">
        <v>559320</v>
      </c>
      <c r="L35" s="22">
        <v>528095</v>
      </c>
      <c r="M35" s="22">
        <v>596535</v>
      </c>
      <c r="N35" s="22">
        <v>1683950</v>
      </c>
      <c r="O35" s="22">
        <v>559137</v>
      </c>
      <c r="P35" s="22">
        <v>538936</v>
      </c>
      <c r="Q35" s="22">
        <v>584390</v>
      </c>
      <c r="R35" s="22">
        <v>1682463</v>
      </c>
      <c r="S35" s="22">
        <v>539168</v>
      </c>
      <c r="T35" s="22">
        <v>522743</v>
      </c>
      <c r="U35" s="22">
        <v>544120</v>
      </c>
      <c r="V35" s="22">
        <v>1606031</v>
      </c>
      <c r="W35" s="22">
        <v>6633317</v>
      </c>
      <c r="X35" s="22">
        <v>3080938</v>
      </c>
      <c r="Y35" s="22">
        <v>3552379</v>
      </c>
      <c r="Z35" s="23">
        <v>115.30186586033216</v>
      </c>
      <c r="AA35" s="20">
        <v>3080938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195601</v>
      </c>
      <c r="D38" s="20"/>
      <c r="E38" s="21">
        <v>990000</v>
      </c>
      <c r="F38" s="22">
        <v>440000</v>
      </c>
      <c r="G38" s="22"/>
      <c r="H38" s="22">
        <v>102500</v>
      </c>
      <c r="I38" s="22"/>
      <c r="J38" s="22">
        <v>102500</v>
      </c>
      <c r="K38" s="22"/>
      <c r="L38" s="22">
        <v>16500</v>
      </c>
      <c r="M38" s="22">
        <v>25500</v>
      </c>
      <c r="N38" s="22">
        <v>42000</v>
      </c>
      <c r="O38" s="22">
        <v>25500</v>
      </c>
      <c r="P38" s="22">
        <v>27600</v>
      </c>
      <c r="Q38" s="22">
        <v>94389</v>
      </c>
      <c r="R38" s="22">
        <v>147489</v>
      </c>
      <c r="S38" s="22"/>
      <c r="T38" s="22">
        <v>86679</v>
      </c>
      <c r="U38" s="22">
        <v>19000</v>
      </c>
      <c r="V38" s="22">
        <v>105679</v>
      </c>
      <c r="W38" s="22">
        <v>397668</v>
      </c>
      <c r="X38" s="22">
        <v>440000</v>
      </c>
      <c r="Y38" s="22">
        <v>-42332</v>
      </c>
      <c r="Z38" s="23">
        <v>-9.6209090909090911</v>
      </c>
      <c r="AA38" s="20">
        <v>440000</v>
      </c>
    </row>
    <row r="39" spans="1:27" x14ac:dyDescent="0.25">
      <c r="A39" s="19" t="s">
        <v>65</v>
      </c>
      <c r="B39" s="15" t="s">
        <v>32</v>
      </c>
      <c r="C39" s="20">
        <v>73243</v>
      </c>
      <c r="D39" s="20"/>
      <c r="E39" s="21">
        <v>1000000</v>
      </c>
      <c r="F39" s="22">
        <v>1000000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1000000</v>
      </c>
      <c r="Y39" s="22">
        <v>-1000000</v>
      </c>
      <c r="Z39" s="23">
        <v>-100</v>
      </c>
      <c r="AA39" s="20">
        <v>1000000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170744</v>
      </c>
      <c r="D42" s="20"/>
      <c r="E42" s="21">
        <v>30000</v>
      </c>
      <c r="F42" s="22">
        <v>596000</v>
      </c>
      <c r="G42" s="22">
        <v>4800</v>
      </c>
      <c r="H42" s="22">
        <v>4800</v>
      </c>
      <c r="I42" s="22">
        <v>3000</v>
      </c>
      <c r="J42" s="22">
        <v>12600</v>
      </c>
      <c r="K42" s="22">
        <v>3000</v>
      </c>
      <c r="L42" s="22">
        <v>576233</v>
      </c>
      <c r="M42" s="22"/>
      <c r="N42" s="22">
        <v>579233</v>
      </c>
      <c r="O42" s="22">
        <v>6000</v>
      </c>
      <c r="P42" s="22"/>
      <c r="Q42" s="22"/>
      <c r="R42" s="22">
        <v>6000</v>
      </c>
      <c r="S42" s="22"/>
      <c r="T42" s="22">
        <v>835762</v>
      </c>
      <c r="U42" s="22">
        <v>14610</v>
      </c>
      <c r="V42" s="22">
        <v>850372</v>
      </c>
      <c r="W42" s="22">
        <v>1448205</v>
      </c>
      <c r="X42" s="22">
        <v>596000</v>
      </c>
      <c r="Y42" s="22">
        <v>852205</v>
      </c>
      <c r="Z42" s="23">
        <v>142.98741610738256</v>
      </c>
      <c r="AA42" s="20">
        <v>596000</v>
      </c>
    </row>
    <row r="43" spans="1:27" x14ac:dyDescent="0.25">
      <c r="A43" s="19" t="s">
        <v>68</v>
      </c>
      <c r="B43" s="15" t="s">
        <v>32</v>
      </c>
      <c r="C43" s="20">
        <v>25513</v>
      </c>
      <c r="D43" s="20"/>
      <c r="E43" s="21">
        <v>80000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95284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>
        <v>25</v>
      </c>
      <c r="P44" s="22"/>
      <c r="Q44" s="22">
        <v>20796</v>
      </c>
      <c r="R44" s="22">
        <v>20821</v>
      </c>
      <c r="S44" s="22">
        <v>50704</v>
      </c>
      <c r="T44" s="22"/>
      <c r="U44" s="22"/>
      <c r="V44" s="22">
        <v>50704</v>
      </c>
      <c r="W44" s="22">
        <v>71525</v>
      </c>
      <c r="X44" s="22"/>
      <c r="Y44" s="22">
        <v>71525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1902078</v>
      </c>
      <c r="D45" s="20"/>
      <c r="E45" s="21">
        <v>780000</v>
      </c>
      <c r="F45" s="22">
        <v>550002</v>
      </c>
      <c r="G45" s="22">
        <v>4368</v>
      </c>
      <c r="H45" s="22">
        <v>305524</v>
      </c>
      <c r="I45" s="22">
        <v>26202</v>
      </c>
      <c r="J45" s="22">
        <v>336094</v>
      </c>
      <c r="K45" s="22">
        <v>26566</v>
      </c>
      <c r="L45" s="22">
        <v>15699</v>
      </c>
      <c r="M45" s="22">
        <v>4864</v>
      </c>
      <c r="N45" s="22">
        <v>47129</v>
      </c>
      <c r="O45" s="22">
        <v>4520</v>
      </c>
      <c r="P45" s="22">
        <v>4263</v>
      </c>
      <c r="Q45" s="22">
        <v>151226</v>
      </c>
      <c r="R45" s="22">
        <v>160009</v>
      </c>
      <c r="S45" s="22">
        <v>8354</v>
      </c>
      <c r="T45" s="22">
        <v>4214</v>
      </c>
      <c r="U45" s="22">
        <v>515890</v>
      </c>
      <c r="V45" s="22">
        <v>528458</v>
      </c>
      <c r="W45" s="22">
        <v>1071690</v>
      </c>
      <c r="X45" s="22">
        <v>550002</v>
      </c>
      <c r="Y45" s="22">
        <v>521688</v>
      </c>
      <c r="Z45" s="23">
        <v>94.852018719931934</v>
      </c>
      <c r="AA45" s="20">
        <v>550002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15778835</v>
      </c>
      <c r="D48" s="29">
        <f t="shared" ref="D48:Y48" si="1">SUM(D35:D47)</f>
        <v>0</v>
      </c>
      <c r="E48" s="30">
        <f t="shared" si="1"/>
        <v>6504055</v>
      </c>
      <c r="F48" s="31">
        <f t="shared" si="1"/>
        <v>5666940</v>
      </c>
      <c r="G48" s="31">
        <f t="shared" si="1"/>
        <v>544653</v>
      </c>
      <c r="H48" s="31">
        <f t="shared" si="1"/>
        <v>925294</v>
      </c>
      <c r="I48" s="31">
        <f t="shared" si="1"/>
        <v>642120</v>
      </c>
      <c r="J48" s="31">
        <f t="shared" si="1"/>
        <v>2112067</v>
      </c>
      <c r="K48" s="31">
        <f t="shared" si="1"/>
        <v>588886</v>
      </c>
      <c r="L48" s="31">
        <f t="shared" si="1"/>
        <v>1136527</v>
      </c>
      <c r="M48" s="31">
        <f t="shared" si="1"/>
        <v>626899</v>
      </c>
      <c r="N48" s="31">
        <f t="shared" si="1"/>
        <v>2352312</v>
      </c>
      <c r="O48" s="31">
        <f t="shared" si="1"/>
        <v>595182</v>
      </c>
      <c r="P48" s="31">
        <f t="shared" si="1"/>
        <v>570799</v>
      </c>
      <c r="Q48" s="31">
        <f t="shared" si="1"/>
        <v>850801</v>
      </c>
      <c r="R48" s="31">
        <f t="shared" si="1"/>
        <v>2016782</v>
      </c>
      <c r="S48" s="31">
        <f t="shared" si="1"/>
        <v>598226</v>
      </c>
      <c r="T48" s="31">
        <f t="shared" si="1"/>
        <v>1449398</v>
      </c>
      <c r="U48" s="31">
        <f t="shared" si="1"/>
        <v>1093620</v>
      </c>
      <c r="V48" s="31">
        <f t="shared" si="1"/>
        <v>3141244</v>
      </c>
      <c r="W48" s="31">
        <f t="shared" si="1"/>
        <v>9622405</v>
      </c>
      <c r="X48" s="31">
        <f t="shared" si="1"/>
        <v>5666940</v>
      </c>
      <c r="Y48" s="31">
        <f t="shared" si="1"/>
        <v>3955465</v>
      </c>
      <c r="Z48" s="32">
        <f>+IF(X48&lt;&gt;0,+(Y48/X48)*100,0)</f>
        <v>69.798956756203523</v>
      </c>
      <c r="AA48" s="29">
        <f>SUM(AA35:AA47)</f>
        <v>5666940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-25958</v>
      </c>
      <c r="D49" s="39">
        <f t="shared" si="2"/>
        <v>0</v>
      </c>
      <c r="E49" s="40">
        <f t="shared" si="2"/>
        <v>-504055</v>
      </c>
      <c r="F49" s="41">
        <f t="shared" si="2"/>
        <v>5333060</v>
      </c>
      <c r="G49" s="41">
        <f t="shared" si="2"/>
        <v>829107</v>
      </c>
      <c r="H49" s="41">
        <f t="shared" si="2"/>
        <v>456536</v>
      </c>
      <c r="I49" s="41">
        <f t="shared" si="2"/>
        <v>738388</v>
      </c>
      <c r="J49" s="41">
        <f t="shared" si="2"/>
        <v>2024031</v>
      </c>
      <c r="K49" s="41">
        <f t="shared" si="2"/>
        <v>795240</v>
      </c>
      <c r="L49" s="41">
        <f t="shared" si="2"/>
        <v>245944</v>
      </c>
      <c r="M49" s="41">
        <f t="shared" si="2"/>
        <v>765218</v>
      </c>
      <c r="N49" s="41">
        <f t="shared" si="2"/>
        <v>1806402</v>
      </c>
      <c r="O49" s="41">
        <f t="shared" si="2"/>
        <v>792297</v>
      </c>
      <c r="P49" s="41">
        <f t="shared" si="2"/>
        <v>824858</v>
      </c>
      <c r="Q49" s="41">
        <f t="shared" si="2"/>
        <v>546971</v>
      </c>
      <c r="R49" s="41">
        <f t="shared" si="2"/>
        <v>2164126</v>
      </c>
      <c r="S49" s="41">
        <f t="shared" si="2"/>
        <v>811674</v>
      </c>
      <c r="T49" s="41">
        <f t="shared" si="2"/>
        <v>-69652</v>
      </c>
      <c r="U49" s="41">
        <f t="shared" si="2"/>
        <v>319550</v>
      </c>
      <c r="V49" s="41">
        <f t="shared" si="2"/>
        <v>1061572</v>
      </c>
      <c r="W49" s="41">
        <f t="shared" si="2"/>
        <v>7056131</v>
      </c>
      <c r="X49" s="41">
        <f t="shared" si="2"/>
        <v>5333060</v>
      </c>
      <c r="Y49" s="41">
        <f t="shared" si="2"/>
        <v>1723071</v>
      </c>
      <c r="Z49" s="42">
        <f>+IF(X49&lt;&gt;0,+(Y49/X49)*100,0)</f>
        <v>32.309237098401297</v>
      </c>
      <c r="AA49" s="39">
        <f>+AA33-AA48</f>
        <v>5333060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-25958</v>
      </c>
      <c r="D52" s="48">
        <f t="shared" si="3"/>
        <v>0</v>
      </c>
      <c r="E52" s="49">
        <f t="shared" si="3"/>
        <v>-504055</v>
      </c>
      <c r="F52" s="50">
        <f t="shared" si="3"/>
        <v>5333060</v>
      </c>
      <c r="G52" s="50">
        <f t="shared" si="3"/>
        <v>829107</v>
      </c>
      <c r="H52" s="50">
        <f t="shared" si="3"/>
        <v>456536</v>
      </c>
      <c r="I52" s="50">
        <f t="shared" si="3"/>
        <v>738388</v>
      </c>
      <c r="J52" s="50">
        <f t="shared" si="3"/>
        <v>2024031</v>
      </c>
      <c r="K52" s="50">
        <f t="shared" si="3"/>
        <v>795240</v>
      </c>
      <c r="L52" s="50">
        <f t="shared" si="3"/>
        <v>245944</v>
      </c>
      <c r="M52" s="50">
        <f t="shared" si="3"/>
        <v>765218</v>
      </c>
      <c r="N52" s="50">
        <f t="shared" si="3"/>
        <v>1806402</v>
      </c>
      <c r="O52" s="50">
        <f t="shared" si="3"/>
        <v>792297</v>
      </c>
      <c r="P52" s="50">
        <f t="shared" si="3"/>
        <v>824858</v>
      </c>
      <c r="Q52" s="50">
        <f t="shared" si="3"/>
        <v>546971</v>
      </c>
      <c r="R52" s="50">
        <f t="shared" si="3"/>
        <v>2164126</v>
      </c>
      <c r="S52" s="50">
        <f t="shared" si="3"/>
        <v>811674</v>
      </c>
      <c r="T52" s="50">
        <f t="shared" si="3"/>
        <v>-69652</v>
      </c>
      <c r="U52" s="50">
        <f t="shared" si="3"/>
        <v>319550</v>
      </c>
      <c r="V52" s="50">
        <f t="shared" si="3"/>
        <v>1061572</v>
      </c>
      <c r="W52" s="50">
        <f t="shared" si="3"/>
        <v>7056131</v>
      </c>
      <c r="X52" s="50">
        <f t="shared" si="3"/>
        <v>5333060</v>
      </c>
      <c r="Y52" s="50">
        <f t="shared" si="3"/>
        <v>1723071</v>
      </c>
      <c r="Z52" s="51">
        <f>+IF(X52&lt;&gt;0,+(Y52/X52)*100,0)</f>
        <v>32.309237098401297</v>
      </c>
      <c r="AA52" s="48">
        <f>SUM(AA49:AA51)</f>
        <v>5333060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-25958</v>
      </c>
      <c r="D54" s="54">
        <f>+D52-D53</f>
        <v>0</v>
      </c>
      <c r="E54" s="55">
        <f t="shared" si="4"/>
        <v>-504055</v>
      </c>
      <c r="F54" s="56">
        <f t="shared" si="4"/>
        <v>5333060</v>
      </c>
      <c r="G54" s="56">
        <f t="shared" si="4"/>
        <v>829107</v>
      </c>
      <c r="H54" s="56">
        <f t="shared" si="4"/>
        <v>456536</v>
      </c>
      <c r="I54" s="56">
        <f t="shared" si="4"/>
        <v>738388</v>
      </c>
      <c r="J54" s="56">
        <f t="shared" si="4"/>
        <v>2024031</v>
      </c>
      <c r="K54" s="56">
        <f t="shared" si="4"/>
        <v>795240</v>
      </c>
      <c r="L54" s="56">
        <f t="shared" si="4"/>
        <v>245944</v>
      </c>
      <c r="M54" s="56">
        <f t="shared" si="4"/>
        <v>765218</v>
      </c>
      <c r="N54" s="56">
        <f t="shared" si="4"/>
        <v>1806402</v>
      </c>
      <c r="O54" s="56">
        <f t="shared" si="4"/>
        <v>792297</v>
      </c>
      <c r="P54" s="56">
        <f t="shared" si="4"/>
        <v>824858</v>
      </c>
      <c r="Q54" s="56">
        <f t="shared" si="4"/>
        <v>546971</v>
      </c>
      <c r="R54" s="56">
        <f t="shared" si="4"/>
        <v>2164126</v>
      </c>
      <c r="S54" s="56">
        <f t="shared" si="4"/>
        <v>811674</v>
      </c>
      <c r="T54" s="56">
        <f t="shared" si="4"/>
        <v>-69652</v>
      </c>
      <c r="U54" s="56">
        <f t="shared" si="4"/>
        <v>319550</v>
      </c>
      <c r="V54" s="56">
        <f t="shared" si="4"/>
        <v>1061572</v>
      </c>
      <c r="W54" s="56">
        <f t="shared" si="4"/>
        <v>7056131</v>
      </c>
      <c r="X54" s="56">
        <f t="shared" si="4"/>
        <v>5333060</v>
      </c>
      <c r="Y54" s="56">
        <f t="shared" si="4"/>
        <v>1723071</v>
      </c>
      <c r="Z54" s="57">
        <f>+IF(X54&lt;&gt;0,+(Y54/X54)*100,0)</f>
        <v>32.309237098401297</v>
      </c>
      <c r="AA54" s="54">
        <f>+AA52-AA53</f>
        <v>5333060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-25958</v>
      </c>
      <c r="D57" s="48">
        <f>SUM(D54:D56)</f>
        <v>0</v>
      </c>
      <c r="E57" s="49">
        <f t="shared" si="5"/>
        <v>-504055</v>
      </c>
      <c r="F57" s="50">
        <f t="shared" si="5"/>
        <v>5333060</v>
      </c>
      <c r="G57" s="50">
        <f t="shared" si="5"/>
        <v>829107</v>
      </c>
      <c r="H57" s="50">
        <f t="shared" si="5"/>
        <v>456536</v>
      </c>
      <c r="I57" s="50">
        <f t="shared" si="5"/>
        <v>738388</v>
      </c>
      <c r="J57" s="50">
        <f t="shared" si="5"/>
        <v>2024031</v>
      </c>
      <c r="K57" s="50">
        <f t="shared" si="5"/>
        <v>795240</v>
      </c>
      <c r="L57" s="50">
        <f t="shared" si="5"/>
        <v>245944</v>
      </c>
      <c r="M57" s="50">
        <f t="shared" si="5"/>
        <v>765218</v>
      </c>
      <c r="N57" s="50">
        <f t="shared" si="5"/>
        <v>1806402</v>
      </c>
      <c r="O57" s="50">
        <f t="shared" si="5"/>
        <v>792297</v>
      </c>
      <c r="P57" s="50">
        <f t="shared" si="5"/>
        <v>824858</v>
      </c>
      <c r="Q57" s="50">
        <f t="shared" si="5"/>
        <v>546971</v>
      </c>
      <c r="R57" s="50">
        <f t="shared" si="5"/>
        <v>2164126</v>
      </c>
      <c r="S57" s="50">
        <f t="shared" si="5"/>
        <v>811674</v>
      </c>
      <c r="T57" s="50">
        <f t="shared" si="5"/>
        <v>-69652</v>
      </c>
      <c r="U57" s="50">
        <f t="shared" si="5"/>
        <v>319550</v>
      </c>
      <c r="V57" s="50">
        <f t="shared" si="5"/>
        <v>1061572</v>
      </c>
      <c r="W57" s="50">
        <f t="shared" si="5"/>
        <v>7056131</v>
      </c>
      <c r="X57" s="50">
        <f t="shared" si="5"/>
        <v>5333060</v>
      </c>
      <c r="Y57" s="50">
        <f t="shared" si="5"/>
        <v>1723071</v>
      </c>
      <c r="Z57" s="51">
        <f>+IF(X57&lt;&gt;0,+(Y57/X57)*100,0)</f>
        <v>32.309237098401297</v>
      </c>
      <c r="AA57" s="48">
        <f>SUM(AA54:AA56)</f>
        <v>5333060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-25958</v>
      </c>
      <c r="D60" s="65">
        <f>SUM(D57:D59)</f>
        <v>0</v>
      </c>
      <c r="E60" s="66">
        <f t="shared" si="6"/>
        <v>-504055</v>
      </c>
      <c r="F60" s="67">
        <f t="shared" si="6"/>
        <v>5333060</v>
      </c>
      <c r="G60" s="67">
        <f t="shared" si="6"/>
        <v>829107</v>
      </c>
      <c r="H60" s="67">
        <f t="shared" si="6"/>
        <v>456536</v>
      </c>
      <c r="I60" s="67">
        <f t="shared" si="6"/>
        <v>738388</v>
      </c>
      <c r="J60" s="67">
        <f t="shared" si="6"/>
        <v>2024031</v>
      </c>
      <c r="K60" s="67">
        <f t="shared" si="6"/>
        <v>795240</v>
      </c>
      <c r="L60" s="67">
        <f t="shared" si="6"/>
        <v>245944</v>
      </c>
      <c r="M60" s="67">
        <f t="shared" si="6"/>
        <v>765218</v>
      </c>
      <c r="N60" s="67">
        <f t="shared" si="6"/>
        <v>1806402</v>
      </c>
      <c r="O60" s="67">
        <f t="shared" si="6"/>
        <v>792297</v>
      </c>
      <c r="P60" s="67">
        <f t="shared" si="6"/>
        <v>824858</v>
      </c>
      <c r="Q60" s="67">
        <f t="shared" si="6"/>
        <v>546971</v>
      </c>
      <c r="R60" s="67">
        <f t="shared" si="6"/>
        <v>2164126</v>
      </c>
      <c r="S60" s="67">
        <f t="shared" si="6"/>
        <v>811674</v>
      </c>
      <c r="T60" s="67">
        <f t="shared" si="6"/>
        <v>-69652</v>
      </c>
      <c r="U60" s="67">
        <f t="shared" si="6"/>
        <v>319550</v>
      </c>
      <c r="V60" s="67">
        <f t="shared" si="6"/>
        <v>1061572</v>
      </c>
      <c r="W60" s="67">
        <f t="shared" si="6"/>
        <v>7056131</v>
      </c>
      <c r="X60" s="67">
        <f t="shared" si="6"/>
        <v>5333060</v>
      </c>
      <c r="Y60" s="67">
        <f t="shared" si="6"/>
        <v>1723071</v>
      </c>
      <c r="Z60" s="68">
        <f>+IF(X60&lt;&gt;0,+(Y60/X60)*100,0)</f>
        <v>32.309237098401297</v>
      </c>
      <c r="AA60" s="65">
        <f>SUM(AA57:AA59)</f>
        <v>5333060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1189702</v>
      </c>
      <c r="D9" s="20"/>
      <c r="E9" s="21">
        <v>983612</v>
      </c>
      <c r="F9" s="22">
        <v>1105583</v>
      </c>
      <c r="G9" s="22">
        <v>102827</v>
      </c>
      <c r="H9" s="22">
        <v>103088</v>
      </c>
      <c r="I9" s="22">
        <v>102827</v>
      </c>
      <c r="J9" s="22">
        <v>308742</v>
      </c>
      <c r="K9" s="22">
        <v>102326</v>
      </c>
      <c r="L9" s="22">
        <v>102326</v>
      </c>
      <c r="M9" s="22">
        <v>102326</v>
      </c>
      <c r="N9" s="22">
        <v>306978</v>
      </c>
      <c r="O9" s="22">
        <v>102326</v>
      </c>
      <c r="P9" s="22">
        <v>102827</v>
      </c>
      <c r="Q9" s="22">
        <v>103377</v>
      </c>
      <c r="R9" s="22">
        <v>308530</v>
      </c>
      <c r="S9" s="22">
        <v>102827</v>
      </c>
      <c r="T9" s="22">
        <v>102827</v>
      </c>
      <c r="U9" s="22">
        <v>102827</v>
      </c>
      <c r="V9" s="22">
        <v>308481</v>
      </c>
      <c r="W9" s="22">
        <v>1232731</v>
      </c>
      <c r="X9" s="22">
        <v>1105583</v>
      </c>
      <c r="Y9" s="22">
        <v>127148</v>
      </c>
      <c r="Z9" s="23">
        <v>11.500538629845067</v>
      </c>
      <c r="AA9" s="20">
        <v>1105583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376761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4438741</v>
      </c>
      <c r="D26" s="20"/>
      <c r="E26" s="21">
        <v>45017330</v>
      </c>
      <c r="F26" s="22">
        <v>45017330</v>
      </c>
      <c r="G26" s="22"/>
      <c r="H26" s="22">
        <v>162251</v>
      </c>
      <c r="I26" s="22">
        <v>162382</v>
      </c>
      <c r="J26" s="22">
        <v>324633</v>
      </c>
      <c r="K26" s="22">
        <v>162784</v>
      </c>
      <c r="L26" s="22">
        <v>162202</v>
      </c>
      <c r="M26" s="22">
        <v>163006</v>
      </c>
      <c r="N26" s="22">
        <v>487992</v>
      </c>
      <c r="O26" s="22">
        <v>162336</v>
      </c>
      <c r="P26" s="22">
        <v>163006</v>
      </c>
      <c r="Q26" s="22">
        <v>162102</v>
      </c>
      <c r="R26" s="22">
        <v>487444</v>
      </c>
      <c r="S26" s="22">
        <v>165666</v>
      </c>
      <c r="T26" s="22">
        <v>153377</v>
      </c>
      <c r="U26" s="22">
        <v>172886</v>
      </c>
      <c r="V26" s="22">
        <v>491929</v>
      </c>
      <c r="W26" s="22">
        <v>1791998</v>
      </c>
      <c r="X26" s="22">
        <v>45017330</v>
      </c>
      <c r="Y26" s="22">
        <v>-43225332</v>
      </c>
      <c r="Z26" s="23">
        <v>-96.01931522815768</v>
      </c>
      <c r="AA26" s="20">
        <v>45017330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>
        <v>-219462</v>
      </c>
      <c r="H31" s="22"/>
      <c r="I31" s="22"/>
      <c r="J31" s="22">
        <v>-219462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-219462</v>
      </c>
      <c r="X31" s="22"/>
      <c r="Y31" s="22">
        <v>-219462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6005204</v>
      </c>
      <c r="D33" s="29">
        <f t="shared" ref="D33:Y33" si="0">SUM(D6:D32)</f>
        <v>0</v>
      </c>
      <c r="E33" s="30">
        <f t="shared" si="0"/>
        <v>46000942</v>
      </c>
      <c r="F33" s="31">
        <f t="shared" si="0"/>
        <v>46122913</v>
      </c>
      <c r="G33" s="31">
        <f t="shared" si="0"/>
        <v>-116635</v>
      </c>
      <c r="H33" s="31">
        <f t="shared" si="0"/>
        <v>265339</v>
      </c>
      <c r="I33" s="31">
        <f t="shared" si="0"/>
        <v>265209</v>
      </c>
      <c r="J33" s="31">
        <f t="shared" si="0"/>
        <v>413913</v>
      </c>
      <c r="K33" s="31">
        <f t="shared" si="0"/>
        <v>265110</v>
      </c>
      <c r="L33" s="31">
        <f t="shared" si="0"/>
        <v>264528</v>
      </c>
      <c r="M33" s="31">
        <f t="shared" si="0"/>
        <v>265332</v>
      </c>
      <c r="N33" s="31">
        <f t="shared" si="0"/>
        <v>794970</v>
      </c>
      <c r="O33" s="31">
        <f t="shared" si="0"/>
        <v>264662</v>
      </c>
      <c r="P33" s="31">
        <f t="shared" si="0"/>
        <v>265833</v>
      </c>
      <c r="Q33" s="31">
        <f t="shared" si="0"/>
        <v>265479</v>
      </c>
      <c r="R33" s="31">
        <f t="shared" si="0"/>
        <v>795974</v>
      </c>
      <c r="S33" s="31">
        <f t="shared" si="0"/>
        <v>268493</v>
      </c>
      <c r="T33" s="31">
        <f t="shared" si="0"/>
        <v>256204</v>
      </c>
      <c r="U33" s="31">
        <f t="shared" si="0"/>
        <v>275713</v>
      </c>
      <c r="V33" s="31">
        <f t="shared" si="0"/>
        <v>800410</v>
      </c>
      <c r="W33" s="31">
        <f t="shared" si="0"/>
        <v>2805267</v>
      </c>
      <c r="X33" s="31">
        <f t="shared" si="0"/>
        <v>46122913</v>
      </c>
      <c r="Y33" s="31">
        <f t="shared" si="0"/>
        <v>-43317646</v>
      </c>
      <c r="Z33" s="32">
        <f>+IF(X33&lt;&gt;0,+(Y33/X33)*100,0)</f>
        <v>-93.917845128298822</v>
      </c>
      <c r="AA33" s="29">
        <f>SUM(AA6:AA32)</f>
        <v>46122913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14938410</v>
      </c>
      <c r="D35" s="20"/>
      <c r="E35" s="21">
        <v>12761332</v>
      </c>
      <c r="F35" s="22">
        <v>13463324</v>
      </c>
      <c r="G35" s="22">
        <v>969358</v>
      </c>
      <c r="H35" s="22">
        <v>1064438</v>
      </c>
      <c r="I35" s="22">
        <v>1294273</v>
      </c>
      <c r="J35" s="22">
        <v>3328069</v>
      </c>
      <c r="K35" s="22">
        <v>1198468</v>
      </c>
      <c r="L35" s="22">
        <v>1138250</v>
      </c>
      <c r="M35" s="22">
        <v>1252674</v>
      </c>
      <c r="N35" s="22">
        <v>3589392</v>
      </c>
      <c r="O35" s="22">
        <v>1183088</v>
      </c>
      <c r="P35" s="22">
        <v>1185999</v>
      </c>
      <c r="Q35" s="22">
        <v>1161808</v>
      </c>
      <c r="R35" s="22">
        <v>3530895</v>
      </c>
      <c r="S35" s="22">
        <v>1143669</v>
      </c>
      <c r="T35" s="22">
        <v>1140102</v>
      </c>
      <c r="U35" s="22">
        <v>1271638</v>
      </c>
      <c r="V35" s="22">
        <v>3555409</v>
      </c>
      <c r="W35" s="22">
        <v>14003765</v>
      </c>
      <c r="X35" s="22">
        <v>13463324</v>
      </c>
      <c r="Y35" s="22">
        <v>540441</v>
      </c>
      <c r="Z35" s="23">
        <v>4.0141721316370313</v>
      </c>
      <c r="AA35" s="20">
        <v>13463324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861788</v>
      </c>
      <c r="D38" s="20"/>
      <c r="E38" s="21">
        <v>130435</v>
      </c>
      <c r="F38" s="22">
        <v>113422</v>
      </c>
      <c r="G38" s="22">
        <v>-14070</v>
      </c>
      <c r="H38" s="22">
        <v>54300</v>
      </c>
      <c r="I38" s="22"/>
      <c r="J38" s="22">
        <v>40230</v>
      </c>
      <c r="K38" s="22"/>
      <c r="L38" s="22">
        <v>20936</v>
      </c>
      <c r="M38" s="22"/>
      <c r="N38" s="22">
        <v>20936</v>
      </c>
      <c r="O38" s="22">
        <v>220</v>
      </c>
      <c r="P38" s="22"/>
      <c r="Q38" s="22"/>
      <c r="R38" s="22">
        <v>220</v>
      </c>
      <c r="S38" s="22">
        <v>6860</v>
      </c>
      <c r="T38" s="22">
        <v>263</v>
      </c>
      <c r="U38" s="22"/>
      <c r="V38" s="22">
        <v>7123</v>
      </c>
      <c r="W38" s="22">
        <v>68509</v>
      </c>
      <c r="X38" s="22">
        <v>113422</v>
      </c>
      <c r="Y38" s="22">
        <v>-44913</v>
      </c>
      <c r="Z38" s="23">
        <v>-39.598137927386226</v>
      </c>
      <c r="AA38" s="20">
        <v>113422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483938</v>
      </c>
      <c r="F39" s="22">
        <v>5039863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5039863</v>
      </c>
      <c r="Y39" s="22">
        <v>-5039863</v>
      </c>
      <c r="Z39" s="23">
        <v>-100</v>
      </c>
      <c r="AA39" s="20">
        <v>5039863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10734114</v>
      </c>
      <c r="D42" s="20"/>
      <c r="E42" s="21">
        <v>7321740</v>
      </c>
      <c r="F42" s="22">
        <v>11601540</v>
      </c>
      <c r="G42" s="22">
        <v>901480</v>
      </c>
      <c r="H42" s="22">
        <v>901480</v>
      </c>
      <c r="I42" s="22">
        <v>901480</v>
      </c>
      <c r="J42" s="22">
        <v>2704440</v>
      </c>
      <c r="K42" s="22">
        <v>901480</v>
      </c>
      <c r="L42" s="22">
        <v>1264695</v>
      </c>
      <c r="M42" s="22">
        <v>1261855</v>
      </c>
      <c r="N42" s="22">
        <v>3428030</v>
      </c>
      <c r="O42" s="22">
        <v>1278255</v>
      </c>
      <c r="P42" s="22">
        <v>1289540</v>
      </c>
      <c r="Q42" s="22">
        <v>1264775</v>
      </c>
      <c r="R42" s="22">
        <v>3832570</v>
      </c>
      <c r="S42" s="22">
        <v>1264595</v>
      </c>
      <c r="T42" s="22">
        <v>1268455</v>
      </c>
      <c r="U42" s="22">
        <v>1281525</v>
      </c>
      <c r="V42" s="22">
        <v>3814575</v>
      </c>
      <c r="W42" s="22">
        <v>13779615</v>
      </c>
      <c r="X42" s="22">
        <v>11601540</v>
      </c>
      <c r="Y42" s="22">
        <v>2178075</v>
      </c>
      <c r="Z42" s="23">
        <v>18.77401620819305</v>
      </c>
      <c r="AA42" s="20">
        <v>11601540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1350000</v>
      </c>
      <c r="F44" s="22">
        <v>1173913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1173913</v>
      </c>
      <c r="Y44" s="22">
        <v>-1173913</v>
      </c>
      <c r="Z44" s="23">
        <v>-100</v>
      </c>
      <c r="AA44" s="20">
        <v>1173913</v>
      </c>
    </row>
    <row r="45" spans="1:27" x14ac:dyDescent="0.25">
      <c r="A45" s="19" t="s">
        <v>70</v>
      </c>
      <c r="B45" s="15" t="s">
        <v>32</v>
      </c>
      <c r="C45" s="20">
        <v>3528204</v>
      </c>
      <c r="D45" s="20"/>
      <c r="E45" s="21">
        <v>2269344</v>
      </c>
      <c r="F45" s="22">
        <v>2900359</v>
      </c>
      <c r="G45" s="22">
        <v>374697</v>
      </c>
      <c r="H45" s="22">
        <v>124169</v>
      </c>
      <c r="I45" s="22">
        <v>102489</v>
      </c>
      <c r="J45" s="22">
        <v>601355</v>
      </c>
      <c r="K45" s="22">
        <v>255545</v>
      </c>
      <c r="L45" s="22">
        <v>542351</v>
      </c>
      <c r="M45" s="22">
        <v>73055</v>
      </c>
      <c r="N45" s="22">
        <v>870951</v>
      </c>
      <c r="O45" s="22">
        <v>80185</v>
      </c>
      <c r="P45" s="22">
        <v>3549</v>
      </c>
      <c r="Q45" s="22">
        <v>105035</v>
      </c>
      <c r="R45" s="22">
        <v>188769</v>
      </c>
      <c r="S45" s="22">
        <v>87371</v>
      </c>
      <c r="T45" s="22">
        <v>345190</v>
      </c>
      <c r="U45" s="22">
        <v>102360</v>
      </c>
      <c r="V45" s="22">
        <v>534921</v>
      </c>
      <c r="W45" s="22">
        <v>2195996</v>
      </c>
      <c r="X45" s="22">
        <v>2900359</v>
      </c>
      <c r="Y45" s="22">
        <v>-704363</v>
      </c>
      <c r="Z45" s="23">
        <v>-24.285372948659116</v>
      </c>
      <c r="AA45" s="20">
        <v>2900359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>
        <v>-556540</v>
      </c>
      <c r="H47" s="22"/>
      <c r="I47" s="22"/>
      <c r="J47" s="22">
        <v>-556540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-556540</v>
      </c>
      <c r="X47" s="22"/>
      <c r="Y47" s="22">
        <v>-556540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30062516</v>
      </c>
      <c r="D48" s="29">
        <f t="shared" ref="D48:Y48" si="1">SUM(D35:D47)</f>
        <v>0</v>
      </c>
      <c r="E48" s="30">
        <f t="shared" si="1"/>
        <v>24316789</v>
      </c>
      <c r="F48" s="31">
        <f t="shared" si="1"/>
        <v>34292421</v>
      </c>
      <c r="G48" s="31">
        <f t="shared" si="1"/>
        <v>1674925</v>
      </c>
      <c r="H48" s="31">
        <f t="shared" si="1"/>
        <v>2144387</v>
      </c>
      <c r="I48" s="31">
        <f t="shared" si="1"/>
        <v>2298242</v>
      </c>
      <c r="J48" s="31">
        <f t="shared" si="1"/>
        <v>6117554</v>
      </c>
      <c r="K48" s="31">
        <f t="shared" si="1"/>
        <v>2355493</v>
      </c>
      <c r="L48" s="31">
        <f t="shared" si="1"/>
        <v>2966232</v>
      </c>
      <c r="M48" s="31">
        <f t="shared" si="1"/>
        <v>2587584</v>
      </c>
      <c r="N48" s="31">
        <f t="shared" si="1"/>
        <v>7909309</v>
      </c>
      <c r="O48" s="31">
        <f t="shared" si="1"/>
        <v>2541748</v>
      </c>
      <c r="P48" s="31">
        <f t="shared" si="1"/>
        <v>2479088</v>
      </c>
      <c r="Q48" s="31">
        <f t="shared" si="1"/>
        <v>2531618</v>
      </c>
      <c r="R48" s="31">
        <f t="shared" si="1"/>
        <v>7552454</v>
      </c>
      <c r="S48" s="31">
        <f t="shared" si="1"/>
        <v>2502495</v>
      </c>
      <c r="T48" s="31">
        <f t="shared" si="1"/>
        <v>2754010</v>
      </c>
      <c r="U48" s="31">
        <f t="shared" si="1"/>
        <v>2655523</v>
      </c>
      <c r="V48" s="31">
        <f t="shared" si="1"/>
        <v>7912028</v>
      </c>
      <c r="W48" s="31">
        <f t="shared" si="1"/>
        <v>29491345</v>
      </c>
      <c r="X48" s="31">
        <f t="shared" si="1"/>
        <v>34292421</v>
      </c>
      <c r="Y48" s="31">
        <f t="shared" si="1"/>
        <v>-4801076</v>
      </c>
      <c r="Z48" s="32">
        <f>+IF(X48&lt;&gt;0,+(Y48/X48)*100,0)</f>
        <v>-14.000399680150899</v>
      </c>
      <c r="AA48" s="29">
        <f>SUM(AA35:AA47)</f>
        <v>34292421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-24057312</v>
      </c>
      <c r="D49" s="39">
        <f t="shared" si="2"/>
        <v>0</v>
      </c>
      <c r="E49" s="40">
        <f t="shared" si="2"/>
        <v>21684153</v>
      </c>
      <c r="F49" s="41">
        <f t="shared" si="2"/>
        <v>11830492</v>
      </c>
      <c r="G49" s="41">
        <f t="shared" si="2"/>
        <v>-1791560</v>
      </c>
      <c r="H49" s="41">
        <f t="shared" si="2"/>
        <v>-1879048</v>
      </c>
      <c r="I49" s="41">
        <f t="shared" si="2"/>
        <v>-2033033</v>
      </c>
      <c r="J49" s="41">
        <f t="shared" si="2"/>
        <v>-5703641</v>
      </c>
      <c r="K49" s="41">
        <f t="shared" si="2"/>
        <v>-2090383</v>
      </c>
      <c r="L49" s="41">
        <f t="shared" si="2"/>
        <v>-2701704</v>
      </c>
      <c r="M49" s="41">
        <f t="shared" si="2"/>
        <v>-2322252</v>
      </c>
      <c r="N49" s="41">
        <f t="shared" si="2"/>
        <v>-7114339</v>
      </c>
      <c r="O49" s="41">
        <f t="shared" si="2"/>
        <v>-2277086</v>
      </c>
      <c r="P49" s="41">
        <f t="shared" si="2"/>
        <v>-2213255</v>
      </c>
      <c r="Q49" s="41">
        <f t="shared" si="2"/>
        <v>-2266139</v>
      </c>
      <c r="R49" s="41">
        <f t="shared" si="2"/>
        <v>-6756480</v>
      </c>
      <c r="S49" s="41">
        <f t="shared" si="2"/>
        <v>-2234002</v>
      </c>
      <c r="T49" s="41">
        <f t="shared" si="2"/>
        <v>-2497806</v>
      </c>
      <c r="U49" s="41">
        <f t="shared" si="2"/>
        <v>-2379810</v>
      </c>
      <c r="V49" s="41">
        <f t="shared" si="2"/>
        <v>-7111618</v>
      </c>
      <c r="W49" s="41">
        <f t="shared" si="2"/>
        <v>-26686078</v>
      </c>
      <c r="X49" s="41">
        <f t="shared" si="2"/>
        <v>11830492</v>
      </c>
      <c r="Y49" s="41">
        <f t="shared" si="2"/>
        <v>-38516570</v>
      </c>
      <c r="Z49" s="42">
        <f>+IF(X49&lt;&gt;0,+(Y49/X49)*100,0)</f>
        <v>-325.57031440450663</v>
      </c>
      <c r="AA49" s="39">
        <f>+AA33-AA48</f>
        <v>11830492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-24057312</v>
      </c>
      <c r="D52" s="48">
        <f t="shared" si="3"/>
        <v>0</v>
      </c>
      <c r="E52" s="49">
        <f t="shared" si="3"/>
        <v>21684153</v>
      </c>
      <c r="F52" s="50">
        <f t="shared" si="3"/>
        <v>11830492</v>
      </c>
      <c r="G52" s="50">
        <f t="shared" si="3"/>
        <v>-1791560</v>
      </c>
      <c r="H52" s="50">
        <f t="shared" si="3"/>
        <v>-1879048</v>
      </c>
      <c r="I52" s="50">
        <f t="shared" si="3"/>
        <v>-2033033</v>
      </c>
      <c r="J52" s="50">
        <f t="shared" si="3"/>
        <v>-5703641</v>
      </c>
      <c r="K52" s="50">
        <f t="shared" si="3"/>
        <v>-2090383</v>
      </c>
      <c r="L52" s="50">
        <f t="shared" si="3"/>
        <v>-2701704</v>
      </c>
      <c r="M52" s="50">
        <f t="shared" si="3"/>
        <v>-2322252</v>
      </c>
      <c r="N52" s="50">
        <f t="shared" si="3"/>
        <v>-7114339</v>
      </c>
      <c r="O52" s="50">
        <f t="shared" si="3"/>
        <v>-2277086</v>
      </c>
      <c r="P52" s="50">
        <f t="shared" si="3"/>
        <v>-2213255</v>
      </c>
      <c r="Q52" s="50">
        <f t="shared" si="3"/>
        <v>-2266139</v>
      </c>
      <c r="R52" s="50">
        <f t="shared" si="3"/>
        <v>-6756480</v>
      </c>
      <c r="S52" s="50">
        <f t="shared" si="3"/>
        <v>-2234002</v>
      </c>
      <c r="T52" s="50">
        <f t="shared" si="3"/>
        <v>-2497806</v>
      </c>
      <c r="U52" s="50">
        <f t="shared" si="3"/>
        <v>-2379810</v>
      </c>
      <c r="V52" s="50">
        <f t="shared" si="3"/>
        <v>-7111618</v>
      </c>
      <c r="W52" s="50">
        <f t="shared" si="3"/>
        <v>-26686078</v>
      </c>
      <c r="X52" s="50">
        <f t="shared" si="3"/>
        <v>11830492</v>
      </c>
      <c r="Y52" s="50">
        <f t="shared" si="3"/>
        <v>-38516570</v>
      </c>
      <c r="Z52" s="51">
        <f>+IF(X52&lt;&gt;0,+(Y52/X52)*100,0)</f>
        <v>-325.57031440450663</v>
      </c>
      <c r="AA52" s="48">
        <f>SUM(AA49:AA51)</f>
        <v>11830492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-24057312</v>
      </c>
      <c r="D54" s="54">
        <f>+D52-D53</f>
        <v>0</v>
      </c>
      <c r="E54" s="55">
        <f t="shared" si="4"/>
        <v>21684153</v>
      </c>
      <c r="F54" s="56">
        <f t="shared" si="4"/>
        <v>11830492</v>
      </c>
      <c r="G54" s="56">
        <f t="shared" si="4"/>
        <v>-1791560</v>
      </c>
      <c r="H54" s="56">
        <f t="shared" si="4"/>
        <v>-1879048</v>
      </c>
      <c r="I54" s="56">
        <f t="shared" si="4"/>
        <v>-2033033</v>
      </c>
      <c r="J54" s="56">
        <f t="shared" si="4"/>
        <v>-5703641</v>
      </c>
      <c r="K54" s="56">
        <f t="shared" si="4"/>
        <v>-2090383</v>
      </c>
      <c r="L54" s="56">
        <f t="shared" si="4"/>
        <v>-2701704</v>
      </c>
      <c r="M54" s="56">
        <f t="shared" si="4"/>
        <v>-2322252</v>
      </c>
      <c r="N54" s="56">
        <f t="shared" si="4"/>
        <v>-7114339</v>
      </c>
      <c r="O54" s="56">
        <f t="shared" si="4"/>
        <v>-2277086</v>
      </c>
      <c r="P54" s="56">
        <f t="shared" si="4"/>
        <v>-2213255</v>
      </c>
      <c r="Q54" s="56">
        <f t="shared" si="4"/>
        <v>-2266139</v>
      </c>
      <c r="R54" s="56">
        <f t="shared" si="4"/>
        <v>-6756480</v>
      </c>
      <c r="S54" s="56">
        <f t="shared" si="4"/>
        <v>-2234002</v>
      </c>
      <c r="T54" s="56">
        <f t="shared" si="4"/>
        <v>-2497806</v>
      </c>
      <c r="U54" s="56">
        <f t="shared" si="4"/>
        <v>-2379810</v>
      </c>
      <c r="V54" s="56">
        <f t="shared" si="4"/>
        <v>-7111618</v>
      </c>
      <c r="W54" s="56">
        <f t="shared" si="4"/>
        <v>-26686078</v>
      </c>
      <c r="X54" s="56">
        <f t="shared" si="4"/>
        <v>11830492</v>
      </c>
      <c r="Y54" s="56">
        <f t="shared" si="4"/>
        <v>-38516570</v>
      </c>
      <c r="Z54" s="57">
        <f>+IF(X54&lt;&gt;0,+(Y54/X54)*100,0)</f>
        <v>-325.57031440450663</v>
      </c>
      <c r="AA54" s="54">
        <f>+AA52-AA53</f>
        <v>11830492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-24057312</v>
      </c>
      <c r="D57" s="48">
        <f>SUM(D54:D56)</f>
        <v>0</v>
      </c>
      <c r="E57" s="49">
        <f t="shared" si="5"/>
        <v>21684153</v>
      </c>
      <c r="F57" s="50">
        <f t="shared" si="5"/>
        <v>11830492</v>
      </c>
      <c r="G57" s="50">
        <f t="shared" si="5"/>
        <v>-1791560</v>
      </c>
      <c r="H57" s="50">
        <f t="shared" si="5"/>
        <v>-1879048</v>
      </c>
      <c r="I57" s="50">
        <f t="shared" si="5"/>
        <v>-2033033</v>
      </c>
      <c r="J57" s="50">
        <f t="shared" si="5"/>
        <v>-5703641</v>
      </c>
      <c r="K57" s="50">
        <f t="shared" si="5"/>
        <v>-2090383</v>
      </c>
      <c r="L57" s="50">
        <f t="shared" si="5"/>
        <v>-2701704</v>
      </c>
      <c r="M57" s="50">
        <f t="shared" si="5"/>
        <v>-2322252</v>
      </c>
      <c r="N57" s="50">
        <f t="shared" si="5"/>
        <v>-7114339</v>
      </c>
      <c r="O57" s="50">
        <f t="shared" si="5"/>
        <v>-2277086</v>
      </c>
      <c r="P57" s="50">
        <f t="shared" si="5"/>
        <v>-2213255</v>
      </c>
      <c r="Q57" s="50">
        <f t="shared" si="5"/>
        <v>-2266139</v>
      </c>
      <c r="R57" s="50">
        <f t="shared" si="5"/>
        <v>-6756480</v>
      </c>
      <c r="S57" s="50">
        <f t="shared" si="5"/>
        <v>-2234002</v>
      </c>
      <c r="T57" s="50">
        <f t="shared" si="5"/>
        <v>-2497806</v>
      </c>
      <c r="U57" s="50">
        <f t="shared" si="5"/>
        <v>-2379810</v>
      </c>
      <c r="V57" s="50">
        <f t="shared" si="5"/>
        <v>-7111618</v>
      </c>
      <c r="W57" s="50">
        <f t="shared" si="5"/>
        <v>-26686078</v>
      </c>
      <c r="X57" s="50">
        <f t="shared" si="5"/>
        <v>11830492</v>
      </c>
      <c r="Y57" s="50">
        <f t="shared" si="5"/>
        <v>-38516570</v>
      </c>
      <c r="Z57" s="51">
        <f>+IF(X57&lt;&gt;0,+(Y57/X57)*100,0)</f>
        <v>-325.57031440450663</v>
      </c>
      <c r="AA57" s="48">
        <f>SUM(AA54:AA56)</f>
        <v>11830492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-24057312</v>
      </c>
      <c r="D60" s="65">
        <f>SUM(D57:D59)</f>
        <v>0</v>
      </c>
      <c r="E60" s="66">
        <f t="shared" si="6"/>
        <v>21684153</v>
      </c>
      <c r="F60" s="67">
        <f t="shared" si="6"/>
        <v>11830492</v>
      </c>
      <c r="G60" s="67">
        <f t="shared" si="6"/>
        <v>-1791560</v>
      </c>
      <c r="H60" s="67">
        <f t="shared" si="6"/>
        <v>-1879048</v>
      </c>
      <c r="I60" s="67">
        <f t="shared" si="6"/>
        <v>-2033033</v>
      </c>
      <c r="J60" s="67">
        <f t="shared" si="6"/>
        <v>-5703641</v>
      </c>
      <c r="K60" s="67">
        <f t="shared" si="6"/>
        <v>-2090383</v>
      </c>
      <c r="L60" s="67">
        <f t="shared" si="6"/>
        <v>-2701704</v>
      </c>
      <c r="M60" s="67">
        <f t="shared" si="6"/>
        <v>-2322252</v>
      </c>
      <c r="N60" s="67">
        <f t="shared" si="6"/>
        <v>-7114339</v>
      </c>
      <c r="O60" s="67">
        <f t="shared" si="6"/>
        <v>-2277086</v>
      </c>
      <c r="P60" s="67">
        <f t="shared" si="6"/>
        <v>-2213255</v>
      </c>
      <c r="Q60" s="67">
        <f t="shared" si="6"/>
        <v>-2266139</v>
      </c>
      <c r="R60" s="67">
        <f t="shared" si="6"/>
        <v>-6756480</v>
      </c>
      <c r="S60" s="67">
        <f t="shared" si="6"/>
        <v>-2234002</v>
      </c>
      <c r="T60" s="67">
        <f t="shared" si="6"/>
        <v>-2497806</v>
      </c>
      <c r="U60" s="67">
        <f t="shared" si="6"/>
        <v>-2379810</v>
      </c>
      <c r="V60" s="67">
        <f t="shared" si="6"/>
        <v>-7111618</v>
      </c>
      <c r="W60" s="67">
        <f t="shared" si="6"/>
        <v>-26686078</v>
      </c>
      <c r="X60" s="67">
        <f t="shared" si="6"/>
        <v>11830492</v>
      </c>
      <c r="Y60" s="67">
        <f t="shared" si="6"/>
        <v>-38516570</v>
      </c>
      <c r="Z60" s="68">
        <f>+IF(X60&lt;&gt;0,+(Y60/X60)*100,0)</f>
        <v>-325.57031440450663</v>
      </c>
      <c r="AA60" s="65">
        <f>SUM(AA57:AA59)</f>
        <v>11830492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9638961</v>
      </c>
      <c r="D9" s="20"/>
      <c r="E9" s="21">
        <v>5337268</v>
      </c>
      <c r="F9" s="22">
        <v>8486120</v>
      </c>
      <c r="G9" s="22">
        <v>8044482</v>
      </c>
      <c r="H9" s="22"/>
      <c r="I9" s="22">
        <v>522556</v>
      </c>
      <c r="J9" s="22">
        <v>8567038</v>
      </c>
      <c r="K9" s="22">
        <v>705618</v>
      </c>
      <c r="L9" s="22">
        <v>701264</v>
      </c>
      <c r="M9" s="22">
        <v>710952</v>
      </c>
      <c r="N9" s="22">
        <v>2117834</v>
      </c>
      <c r="O9" s="22">
        <v>711140</v>
      </c>
      <c r="P9" s="22">
        <v>695358</v>
      </c>
      <c r="Q9" s="22">
        <v>681311</v>
      </c>
      <c r="R9" s="22">
        <v>2087809</v>
      </c>
      <c r="S9" s="22">
        <v>686921</v>
      </c>
      <c r="T9" s="22">
        <v>705565</v>
      </c>
      <c r="U9" s="22">
        <v>291662</v>
      </c>
      <c r="V9" s="22">
        <v>1684148</v>
      </c>
      <c r="W9" s="22">
        <v>14456829</v>
      </c>
      <c r="X9" s="22">
        <v>8486120</v>
      </c>
      <c r="Y9" s="22">
        <v>5970709</v>
      </c>
      <c r="Z9" s="23">
        <v>70.358526629366551</v>
      </c>
      <c r="AA9" s="20">
        <v>8486120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4015376</v>
      </c>
      <c r="D13" s="20"/>
      <c r="E13" s="21">
        <v>629570</v>
      </c>
      <c r="F13" s="22">
        <v>5808541</v>
      </c>
      <c r="G13" s="22">
        <v>652181</v>
      </c>
      <c r="H13" s="22"/>
      <c r="I13" s="22">
        <v>662068</v>
      </c>
      <c r="J13" s="22">
        <v>1314249</v>
      </c>
      <c r="K13" s="22">
        <v>656732</v>
      </c>
      <c r="L13" s="22">
        <v>653278</v>
      </c>
      <c r="M13" s="22">
        <v>670366</v>
      </c>
      <c r="N13" s="22">
        <v>1980376</v>
      </c>
      <c r="O13" s="22">
        <v>-384445</v>
      </c>
      <c r="P13" s="22">
        <v>671544</v>
      </c>
      <c r="Q13" s="22">
        <v>670416</v>
      </c>
      <c r="R13" s="22">
        <v>957515</v>
      </c>
      <c r="S13" s="22">
        <v>693799</v>
      </c>
      <c r="T13" s="22">
        <v>696728</v>
      </c>
      <c r="U13" s="22">
        <v>566775</v>
      </c>
      <c r="V13" s="22">
        <v>1957302</v>
      </c>
      <c r="W13" s="22">
        <v>6209442</v>
      </c>
      <c r="X13" s="22">
        <v>5808541</v>
      </c>
      <c r="Y13" s="22">
        <v>400901</v>
      </c>
      <c r="Z13" s="23">
        <v>6.9019225309763677</v>
      </c>
      <c r="AA13" s="20">
        <v>5808541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22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22</v>
      </c>
      <c r="Y30" s="22">
        <v>-22</v>
      </c>
      <c r="Z30" s="23">
        <v>-100</v>
      </c>
      <c r="AA30" s="20">
        <v>22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13654337</v>
      </c>
      <c r="D33" s="29">
        <f t="shared" ref="D33:Y33" si="0">SUM(D6:D32)</f>
        <v>0</v>
      </c>
      <c r="E33" s="30">
        <f t="shared" si="0"/>
        <v>5966838</v>
      </c>
      <c r="F33" s="31">
        <f t="shared" si="0"/>
        <v>14294683</v>
      </c>
      <c r="G33" s="31">
        <f t="shared" si="0"/>
        <v>8696663</v>
      </c>
      <c r="H33" s="31">
        <f t="shared" si="0"/>
        <v>0</v>
      </c>
      <c r="I33" s="31">
        <f t="shared" si="0"/>
        <v>1184624</v>
      </c>
      <c r="J33" s="31">
        <f t="shared" si="0"/>
        <v>9881287</v>
      </c>
      <c r="K33" s="31">
        <f t="shared" si="0"/>
        <v>1362350</v>
      </c>
      <c r="L33" s="31">
        <f t="shared" si="0"/>
        <v>1354542</v>
      </c>
      <c r="M33" s="31">
        <f t="shared" si="0"/>
        <v>1381318</v>
      </c>
      <c r="N33" s="31">
        <f t="shared" si="0"/>
        <v>4098210</v>
      </c>
      <c r="O33" s="31">
        <f t="shared" si="0"/>
        <v>326695</v>
      </c>
      <c r="P33" s="31">
        <f t="shared" si="0"/>
        <v>1366902</v>
      </c>
      <c r="Q33" s="31">
        <f t="shared" si="0"/>
        <v>1351727</v>
      </c>
      <c r="R33" s="31">
        <f t="shared" si="0"/>
        <v>3045324</v>
      </c>
      <c r="S33" s="31">
        <f t="shared" si="0"/>
        <v>1380720</v>
      </c>
      <c r="T33" s="31">
        <f t="shared" si="0"/>
        <v>1402293</v>
      </c>
      <c r="U33" s="31">
        <f t="shared" si="0"/>
        <v>858437</v>
      </c>
      <c r="V33" s="31">
        <f t="shared" si="0"/>
        <v>3641450</v>
      </c>
      <c r="W33" s="31">
        <f t="shared" si="0"/>
        <v>20666271</v>
      </c>
      <c r="X33" s="31">
        <f t="shared" si="0"/>
        <v>14294683</v>
      </c>
      <c r="Y33" s="31">
        <f t="shared" si="0"/>
        <v>6371588</v>
      </c>
      <c r="Z33" s="32">
        <f>+IF(X33&lt;&gt;0,+(Y33/X33)*100,0)</f>
        <v>44.573132541659021</v>
      </c>
      <c r="AA33" s="29">
        <f>SUM(AA6:AA32)</f>
        <v>14294683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7767418</v>
      </c>
      <c r="D35" s="20"/>
      <c r="E35" s="21">
        <v>8329453</v>
      </c>
      <c r="F35" s="22">
        <v>10983453</v>
      </c>
      <c r="G35" s="22">
        <v>735440</v>
      </c>
      <c r="H35" s="22"/>
      <c r="I35" s="22">
        <v>746874</v>
      </c>
      <c r="J35" s="22">
        <v>1482314</v>
      </c>
      <c r="K35" s="22">
        <v>870217</v>
      </c>
      <c r="L35" s="22">
        <v>757813</v>
      </c>
      <c r="M35" s="22">
        <v>869146</v>
      </c>
      <c r="N35" s="22">
        <v>2497176</v>
      </c>
      <c r="O35" s="22">
        <v>851172</v>
      </c>
      <c r="P35" s="22">
        <v>851927</v>
      </c>
      <c r="Q35" s="22">
        <v>720253</v>
      </c>
      <c r="R35" s="22">
        <v>2423352</v>
      </c>
      <c r="S35" s="22">
        <v>693504</v>
      </c>
      <c r="T35" s="22">
        <v>733118</v>
      </c>
      <c r="U35" s="22">
        <v>751739</v>
      </c>
      <c r="V35" s="22">
        <v>2178361</v>
      </c>
      <c r="W35" s="22">
        <v>8581203</v>
      </c>
      <c r="X35" s="22">
        <v>10983453</v>
      </c>
      <c r="Y35" s="22">
        <v>-2402250</v>
      </c>
      <c r="Z35" s="23">
        <v>-21.871537120430158</v>
      </c>
      <c r="AA35" s="20">
        <v>10983453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114263</v>
      </c>
      <c r="D38" s="20"/>
      <c r="E38" s="21">
        <v>255350</v>
      </c>
      <c r="F38" s="22">
        <v>255350</v>
      </c>
      <c r="G38" s="22"/>
      <c r="H38" s="22"/>
      <c r="I38" s="22">
        <v>30000</v>
      </c>
      <c r="J38" s="22">
        <v>30000</v>
      </c>
      <c r="K38" s="22">
        <v>45000</v>
      </c>
      <c r="L38" s="22"/>
      <c r="M38" s="22"/>
      <c r="N38" s="22">
        <v>45000</v>
      </c>
      <c r="O38" s="22"/>
      <c r="P38" s="22"/>
      <c r="Q38" s="22">
        <v>72505</v>
      </c>
      <c r="R38" s="22">
        <v>72505</v>
      </c>
      <c r="S38" s="22">
        <v>456</v>
      </c>
      <c r="T38" s="22"/>
      <c r="U38" s="22"/>
      <c r="V38" s="22">
        <v>456</v>
      </c>
      <c r="W38" s="22">
        <v>147961</v>
      </c>
      <c r="X38" s="22">
        <v>255350</v>
      </c>
      <c r="Y38" s="22">
        <v>-107389</v>
      </c>
      <c r="Z38" s="23">
        <v>-42.055609947131387</v>
      </c>
      <c r="AA38" s="20">
        <v>255350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>
        <v>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>
        <v>195642</v>
      </c>
      <c r="T40" s="22"/>
      <c r="U40" s="22"/>
      <c r="V40" s="22">
        <v>195642</v>
      </c>
      <c r="W40" s="22">
        <v>195642</v>
      </c>
      <c r="X40" s="22">
        <v>4</v>
      </c>
      <c r="Y40" s="22">
        <v>195638</v>
      </c>
      <c r="Z40" s="23">
        <v>4890950</v>
      </c>
      <c r="AA40" s="20">
        <v>4</v>
      </c>
    </row>
    <row r="41" spans="1:27" x14ac:dyDescent="0.25">
      <c r="A41" s="19" t="s">
        <v>40</v>
      </c>
      <c r="B41" s="15" t="s">
        <v>32</v>
      </c>
      <c r="C41" s="20">
        <v>3742292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389240</v>
      </c>
      <c r="D42" s="20"/>
      <c r="E42" s="21">
        <v>664378</v>
      </c>
      <c r="F42" s="22">
        <v>554379</v>
      </c>
      <c r="G42" s="22"/>
      <c r="H42" s="22"/>
      <c r="I42" s="22">
        <v>118420</v>
      </c>
      <c r="J42" s="22">
        <v>118420</v>
      </c>
      <c r="K42" s="22">
        <v>117314</v>
      </c>
      <c r="L42" s="22">
        <v>116346</v>
      </c>
      <c r="M42" s="22">
        <v>377134</v>
      </c>
      <c r="N42" s="22">
        <v>610794</v>
      </c>
      <c r="O42" s="22">
        <v>103244</v>
      </c>
      <c r="P42" s="22">
        <v>-260870</v>
      </c>
      <c r="Q42" s="22">
        <v>10329</v>
      </c>
      <c r="R42" s="22">
        <v>-147297</v>
      </c>
      <c r="S42" s="22"/>
      <c r="T42" s="22"/>
      <c r="U42" s="22"/>
      <c r="V42" s="22"/>
      <c r="W42" s="22">
        <v>581917</v>
      </c>
      <c r="X42" s="22">
        <v>554379</v>
      </c>
      <c r="Y42" s="22">
        <v>27538</v>
      </c>
      <c r="Z42" s="23">
        <v>4.9673598747427299</v>
      </c>
      <c r="AA42" s="20">
        <v>554379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25497</v>
      </c>
      <c r="D44" s="20"/>
      <c r="E44" s="21"/>
      <c r="F44" s="22"/>
      <c r="G44" s="22">
        <v>25497</v>
      </c>
      <c r="H44" s="22"/>
      <c r="I44" s="22"/>
      <c r="J44" s="22">
        <v>25497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25497</v>
      </c>
      <c r="X44" s="22"/>
      <c r="Y44" s="22">
        <v>25497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261233</v>
      </c>
      <c r="D45" s="20"/>
      <c r="E45" s="21">
        <v>423632</v>
      </c>
      <c r="F45" s="22">
        <v>749632</v>
      </c>
      <c r="G45" s="22">
        <v>5837</v>
      </c>
      <c r="H45" s="22"/>
      <c r="I45" s="22">
        <v>5940</v>
      </c>
      <c r="J45" s="22">
        <v>11777</v>
      </c>
      <c r="K45" s="22">
        <v>7092</v>
      </c>
      <c r="L45" s="22">
        <v>5975</v>
      </c>
      <c r="M45" s="22">
        <v>7079</v>
      </c>
      <c r="N45" s="22">
        <v>20146</v>
      </c>
      <c r="O45" s="22">
        <v>6907</v>
      </c>
      <c r="P45" s="22">
        <v>267146</v>
      </c>
      <c r="Q45" s="22">
        <v>8950</v>
      </c>
      <c r="R45" s="22">
        <v>283003</v>
      </c>
      <c r="S45" s="22">
        <v>31387</v>
      </c>
      <c r="T45" s="22">
        <v>352229</v>
      </c>
      <c r="U45" s="22">
        <v>11239</v>
      </c>
      <c r="V45" s="22">
        <v>394855</v>
      </c>
      <c r="W45" s="22">
        <v>709781</v>
      </c>
      <c r="X45" s="22">
        <v>749632</v>
      </c>
      <c r="Y45" s="22">
        <v>-39851</v>
      </c>
      <c r="Z45" s="23">
        <v>-5.3160750875096046</v>
      </c>
      <c r="AA45" s="20">
        <v>749632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24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24</v>
      </c>
      <c r="Y46" s="22">
        <v>-24</v>
      </c>
      <c r="Z46" s="23">
        <v>-100</v>
      </c>
      <c r="AA46" s="20">
        <v>24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12299943</v>
      </c>
      <c r="D48" s="29">
        <f t="shared" ref="D48:Y48" si="1">SUM(D35:D47)</f>
        <v>0</v>
      </c>
      <c r="E48" s="30">
        <f t="shared" si="1"/>
        <v>9672813</v>
      </c>
      <c r="F48" s="31">
        <f t="shared" si="1"/>
        <v>12542842</v>
      </c>
      <c r="G48" s="31">
        <f t="shared" si="1"/>
        <v>766774</v>
      </c>
      <c r="H48" s="31">
        <f t="shared" si="1"/>
        <v>0</v>
      </c>
      <c r="I48" s="31">
        <f t="shared" si="1"/>
        <v>901234</v>
      </c>
      <c r="J48" s="31">
        <f t="shared" si="1"/>
        <v>1668008</v>
      </c>
      <c r="K48" s="31">
        <f t="shared" si="1"/>
        <v>1039623</v>
      </c>
      <c r="L48" s="31">
        <f t="shared" si="1"/>
        <v>880134</v>
      </c>
      <c r="M48" s="31">
        <f t="shared" si="1"/>
        <v>1253359</v>
      </c>
      <c r="N48" s="31">
        <f t="shared" si="1"/>
        <v>3173116</v>
      </c>
      <c r="O48" s="31">
        <f t="shared" si="1"/>
        <v>961323</v>
      </c>
      <c r="P48" s="31">
        <f t="shared" si="1"/>
        <v>858203</v>
      </c>
      <c r="Q48" s="31">
        <f t="shared" si="1"/>
        <v>812037</v>
      </c>
      <c r="R48" s="31">
        <f t="shared" si="1"/>
        <v>2631563</v>
      </c>
      <c r="S48" s="31">
        <f t="shared" si="1"/>
        <v>920989</v>
      </c>
      <c r="T48" s="31">
        <f t="shared" si="1"/>
        <v>1085347</v>
      </c>
      <c r="U48" s="31">
        <f t="shared" si="1"/>
        <v>762978</v>
      </c>
      <c r="V48" s="31">
        <f t="shared" si="1"/>
        <v>2769314</v>
      </c>
      <c r="W48" s="31">
        <f t="shared" si="1"/>
        <v>10242001</v>
      </c>
      <c r="X48" s="31">
        <f t="shared" si="1"/>
        <v>12542842</v>
      </c>
      <c r="Y48" s="31">
        <f t="shared" si="1"/>
        <v>-2300841</v>
      </c>
      <c r="Z48" s="32">
        <f>+IF(X48&lt;&gt;0,+(Y48/X48)*100,0)</f>
        <v>-18.34385699827838</v>
      </c>
      <c r="AA48" s="29">
        <f>SUM(AA35:AA47)</f>
        <v>12542842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1354394</v>
      </c>
      <c r="D49" s="39">
        <f t="shared" si="2"/>
        <v>0</v>
      </c>
      <c r="E49" s="40">
        <f t="shared" si="2"/>
        <v>-3705975</v>
      </c>
      <c r="F49" s="41">
        <f t="shared" si="2"/>
        <v>1751841</v>
      </c>
      <c r="G49" s="41">
        <f t="shared" si="2"/>
        <v>7929889</v>
      </c>
      <c r="H49" s="41">
        <f t="shared" si="2"/>
        <v>0</v>
      </c>
      <c r="I49" s="41">
        <f t="shared" si="2"/>
        <v>283390</v>
      </c>
      <c r="J49" s="41">
        <f t="shared" si="2"/>
        <v>8213279</v>
      </c>
      <c r="K49" s="41">
        <f t="shared" si="2"/>
        <v>322727</v>
      </c>
      <c r="L49" s="41">
        <f t="shared" si="2"/>
        <v>474408</v>
      </c>
      <c r="M49" s="41">
        <f t="shared" si="2"/>
        <v>127959</v>
      </c>
      <c r="N49" s="41">
        <f t="shared" si="2"/>
        <v>925094</v>
      </c>
      <c r="O49" s="41">
        <f t="shared" si="2"/>
        <v>-634628</v>
      </c>
      <c r="P49" s="41">
        <f t="shared" si="2"/>
        <v>508699</v>
      </c>
      <c r="Q49" s="41">
        <f t="shared" si="2"/>
        <v>539690</v>
      </c>
      <c r="R49" s="41">
        <f t="shared" si="2"/>
        <v>413761</v>
      </c>
      <c r="S49" s="41">
        <f t="shared" si="2"/>
        <v>459731</v>
      </c>
      <c r="T49" s="41">
        <f t="shared" si="2"/>
        <v>316946</v>
      </c>
      <c r="U49" s="41">
        <f t="shared" si="2"/>
        <v>95459</v>
      </c>
      <c r="V49" s="41">
        <f t="shared" si="2"/>
        <v>872136</v>
      </c>
      <c r="W49" s="41">
        <f t="shared" si="2"/>
        <v>10424270</v>
      </c>
      <c r="X49" s="41">
        <f t="shared" si="2"/>
        <v>1751841</v>
      </c>
      <c r="Y49" s="41">
        <f t="shared" si="2"/>
        <v>8672429</v>
      </c>
      <c r="Z49" s="42">
        <f>+IF(X49&lt;&gt;0,+(Y49/X49)*100,0)</f>
        <v>495.04658242386154</v>
      </c>
      <c r="AA49" s="39">
        <f>+AA33-AA48</f>
        <v>1751841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1354394</v>
      </c>
      <c r="D52" s="48">
        <f t="shared" si="3"/>
        <v>0</v>
      </c>
      <c r="E52" s="49">
        <f t="shared" si="3"/>
        <v>-3705975</v>
      </c>
      <c r="F52" s="50">
        <f t="shared" si="3"/>
        <v>1751841</v>
      </c>
      <c r="G52" s="50">
        <f t="shared" si="3"/>
        <v>7929889</v>
      </c>
      <c r="H52" s="50">
        <f t="shared" si="3"/>
        <v>0</v>
      </c>
      <c r="I52" s="50">
        <f t="shared" si="3"/>
        <v>283390</v>
      </c>
      <c r="J52" s="50">
        <f t="shared" si="3"/>
        <v>8213279</v>
      </c>
      <c r="K52" s="50">
        <f t="shared" si="3"/>
        <v>322727</v>
      </c>
      <c r="L52" s="50">
        <f t="shared" si="3"/>
        <v>474408</v>
      </c>
      <c r="M52" s="50">
        <f t="shared" si="3"/>
        <v>127959</v>
      </c>
      <c r="N52" s="50">
        <f t="shared" si="3"/>
        <v>925094</v>
      </c>
      <c r="O52" s="50">
        <f t="shared" si="3"/>
        <v>-634628</v>
      </c>
      <c r="P52" s="50">
        <f t="shared" si="3"/>
        <v>508699</v>
      </c>
      <c r="Q52" s="50">
        <f t="shared" si="3"/>
        <v>539690</v>
      </c>
      <c r="R52" s="50">
        <f t="shared" si="3"/>
        <v>413761</v>
      </c>
      <c r="S52" s="50">
        <f t="shared" si="3"/>
        <v>459731</v>
      </c>
      <c r="T52" s="50">
        <f t="shared" si="3"/>
        <v>316946</v>
      </c>
      <c r="U52" s="50">
        <f t="shared" si="3"/>
        <v>95459</v>
      </c>
      <c r="V52" s="50">
        <f t="shared" si="3"/>
        <v>872136</v>
      </c>
      <c r="W52" s="50">
        <f t="shared" si="3"/>
        <v>10424270</v>
      </c>
      <c r="X52" s="50">
        <f t="shared" si="3"/>
        <v>1751841</v>
      </c>
      <c r="Y52" s="50">
        <f t="shared" si="3"/>
        <v>8672429</v>
      </c>
      <c r="Z52" s="51">
        <f>+IF(X52&lt;&gt;0,+(Y52/X52)*100,0)</f>
        <v>495.04658242386154</v>
      </c>
      <c r="AA52" s="48">
        <f>SUM(AA49:AA51)</f>
        <v>1751841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1354394</v>
      </c>
      <c r="D54" s="54">
        <f>+D52-D53</f>
        <v>0</v>
      </c>
      <c r="E54" s="55">
        <f t="shared" si="4"/>
        <v>-3705975</v>
      </c>
      <c r="F54" s="56">
        <f t="shared" si="4"/>
        <v>1751841</v>
      </c>
      <c r="G54" s="56">
        <f t="shared" si="4"/>
        <v>7929889</v>
      </c>
      <c r="H54" s="56">
        <f t="shared" si="4"/>
        <v>0</v>
      </c>
      <c r="I54" s="56">
        <f t="shared" si="4"/>
        <v>283390</v>
      </c>
      <c r="J54" s="56">
        <f t="shared" si="4"/>
        <v>8213279</v>
      </c>
      <c r="K54" s="56">
        <f t="shared" si="4"/>
        <v>322727</v>
      </c>
      <c r="L54" s="56">
        <f t="shared" si="4"/>
        <v>474408</v>
      </c>
      <c r="M54" s="56">
        <f t="shared" si="4"/>
        <v>127959</v>
      </c>
      <c r="N54" s="56">
        <f t="shared" si="4"/>
        <v>925094</v>
      </c>
      <c r="O54" s="56">
        <f t="shared" si="4"/>
        <v>-634628</v>
      </c>
      <c r="P54" s="56">
        <f t="shared" si="4"/>
        <v>508699</v>
      </c>
      <c r="Q54" s="56">
        <f t="shared" si="4"/>
        <v>539690</v>
      </c>
      <c r="R54" s="56">
        <f t="shared" si="4"/>
        <v>413761</v>
      </c>
      <c r="S54" s="56">
        <f t="shared" si="4"/>
        <v>459731</v>
      </c>
      <c r="T54" s="56">
        <f t="shared" si="4"/>
        <v>316946</v>
      </c>
      <c r="U54" s="56">
        <f t="shared" si="4"/>
        <v>95459</v>
      </c>
      <c r="V54" s="56">
        <f t="shared" si="4"/>
        <v>872136</v>
      </c>
      <c r="W54" s="56">
        <f t="shared" si="4"/>
        <v>10424270</v>
      </c>
      <c r="X54" s="56">
        <f t="shared" si="4"/>
        <v>1751841</v>
      </c>
      <c r="Y54" s="56">
        <f t="shared" si="4"/>
        <v>8672429</v>
      </c>
      <c r="Z54" s="57">
        <f>+IF(X54&lt;&gt;0,+(Y54/X54)*100,0)</f>
        <v>495.04658242386154</v>
      </c>
      <c r="AA54" s="54">
        <f>+AA52-AA53</f>
        <v>1751841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1354394</v>
      </c>
      <c r="D57" s="48">
        <f>SUM(D54:D56)</f>
        <v>0</v>
      </c>
      <c r="E57" s="49">
        <f t="shared" si="5"/>
        <v>-3705975</v>
      </c>
      <c r="F57" s="50">
        <f t="shared" si="5"/>
        <v>1751841</v>
      </c>
      <c r="G57" s="50">
        <f t="shared" si="5"/>
        <v>7929889</v>
      </c>
      <c r="H57" s="50">
        <f t="shared" si="5"/>
        <v>0</v>
      </c>
      <c r="I57" s="50">
        <f t="shared" si="5"/>
        <v>283390</v>
      </c>
      <c r="J57" s="50">
        <f t="shared" si="5"/>
        <v>8213279</v>
      </c>
      <c r="K57" s="50">
        <f t="shared" si="5"/>
        <v>322727</v>
      </c>
      <c r="L57" s="50">
        <f t="shared" si="5"/>
        <v>474408</v>
      </c>
      <c r="M57" s="50">
        <f t="shared" si="5"/>
        <v>127959</v>
      </c>
      <c r="N57" s="50">
        <f t="shared" si="5"/>
        <v>925094</v>
      </c>
      <c r="O57" s="50">
        <f t="shared" si="5"/>
        <v>-634628</v>
      </c>
      <c r="P57" s="50">
        <f t="shared" si="5"/>
        <v>508699</v>
      </c>
      <c r="Q57" s="50">
        <f t="shared" si="5"/>
        <v>539690</v>
      </c>
      <c r="R57" s="50">
        <f t="shared" si="5"/>
        <v>413761</v>
      </c>
      <c r="S57" s="50">
        <f t="shared" si="5"/>
        <v>459731</v>
      </c>
      <c r="T57" s="50">
        <f t="shared" si="5"/>
        <v>316946</v>
      </c>
      <c r="U57" s="50">
        <f t="shared" si="5"/>
        <v>95459</v>
      </c>
      <c r="V57" s="50">
        <f t="shared" si="5"/>
        <v>872136</v>
      </c>
      <c r="W57" s="50">
        <f t="shared" si="5"/>
        <v>10424270</v>
      </c>
      <c r="X57" s="50">
        <f t="shared" si="5"/>
        <v>1751841</v>
      </c>
      <c r="Y57" s="50">
        <f t="shared" si="5"/>
        <v>8672429</v>
      </c>
      <c r="Z57" s="51">
        <f>+IF(X57&lt;&gt;0,+(Y57/X57)*100,0)</f>
        <v>495.04658242386154</v>
      </c>
      <c r="AA57" s="48">
        <f>SUM(AA54:AA56)</f>
        <v>1751841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1354394</v>
      </c>
      <c r="D60" s="65">
        <f>SUM(D57:D59)</f>
        <v>0</v>
      </c>
      <c r="E60" s="66">
        <f t="shared" si="6"/>
        <v>-3705975</v>
      </c>
      <c r="F60" s="67">
        <f t="shared" si="6"/>
        <v>1751841</v>
      </c>
      <c r="G60" s="67">
        <f t="shared" si="6"/>
        <v>7929889</v>
      </c>
      <c r="H60" s="67">
        <f t="shared" si="6"/>
        <v>0</v>
      </c>
      <c r="I60" s="67">
        <f t="shared" si="6"/>
        <v>283390</v>
      </c>
      <c r="J60" s="67">
        <f t="shared" si="6"/>
        <v>8213279</v>
      </c>
      <c r="K60" s="67">
        <f t="shared" si="6"/>
        <v>322727</v>
      </c>
      <c r="L60" s="67">
        <f t="shared" si="6"/>
        <v>474408</v>
      </c>
      <c r="M60" s="67">
        <f t="shared" si="6"/>
        <v>127959</v>
      </c>
      <c r="N60" s="67">
        <f t="shared" si="6"/>
        <v>925094</v>
      </c>
      <c r="O60" s="67">
        <f t="shared" si="6"/>
        <v>-634628</v>
      </c>
      <c r="P60" s="67">
        <f t="shared" si="6"/>
        <v>508699</v>
      </c>
      <c r="Q60" s="67">
        <f t="shared" si="6"/>
        <v>539690</v>
      </c>
      <c r="R60" s="67">
        <f t="shared" si="6"/>
        <v>413761</v>
      </c>
      <c r="S60" s="67">
        <f t="shared" si="6"/>
        <v>459731</v>
      </c>
      <c r="T60" s="67">
        <f t="shared" si="6"/>
        <v>316946</v>
      </c>
      <c r="U60" s="67">
        <f t="shared" si="6"/>
        <v>95459</v>
      </c>
      <c r="V60" s="67">
        <f t="shared" si="6"/>
        <v>872136</v>
      </c>
      <c r="W60" s="67">
        <f t="shared" si="6"/>
        <v>10424270</v>
      </c>
      <c r="X60" s="67">
        <f t="shared" si="6"/>
        <v>1751841</v>
      </c>
      <c r="Y60" s="67">
        <f t="shared" si="6"/>
        <v>8672429</v>
      </c>
      <c r="Z60" s="68">
        <f>+IF(X60&lt;&gt;0,+(Y60/X60)*100,0)</f>
        <v>495.04658242386154</v>
      </c>
      <c r="AA60" s="65">
        <f>SUM(AA57:AA59)</f>
        <v>1751841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87110960</v>
      </c>
      <c r="D9" s="20"/>
      <c r="E9" s="21">
        <v>87834761</v>
      </c>
      <c r="F9" s="22">
        <v>92989280</v>
      </c>
      <c r="G9" s="22">
        <v>7775727</v>
      </c>
      <c r="H9" s="22">
        <v>7730519</v>
      </c>
      <c r="I9" s="22">
        <v>7789945</v>
      </c>
      <c r="J9" s="22">
        <v>23296191</v>
      </c>
      <c r="K9" s="22">
        <v>7802706</v>
      </c>
      <c r="L9" s="22">
        <v>7732752</v>
      </c>
      <c r="M9" s="22">
        <v>7695644</v>
      </c>
      <c r="N9" s="22">
        <v>23231102</v>
      </c>
      <c r="O9" s="22">
        <v>7778635</v>
      </c>
      <c r="P9" s="22">
        <v>7757219</v>
      </c>
      <c r="Q9" s="22">
        <v>7739207</v>
      </c>
      <c r="R9" s="22">
        <v>23275061</v>
      </c>
      <c r="S9" s="22">
        <v>7785677</v>
      </c>
      <c r="T9" s="22">
        <v>7754642</v>
      </c>
      <c r="U9" s="22">
        <v>7725604</v>
      </c>
      <c r="V9" s="22">
        <v>23265923</v>
      </c>
      <c r="W9" s="22">
        <v>93068277</v>
      </c>
      <c r="X9" s="22">
        <v>92989280</v>
      </c>
      <c r="Y9" s="22">
        <v>78997</v>
      </c>
      <c r="Z9" s="23">
        <v>8.4952803161826823E-2</v>
      </c>
      <c r="AA9" s="20">
        <v>92989280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49231122</v>
      </c>
      <c r="D13" s="20"/>
      <c r="E13" s="21">
        <v>18699825</v>
      </c>
      <c r="F13" s="22">
        <v>50699825</v>
      </c>
      <c r="G13" s="22">
        <v>4397291</v>
      </c>
      <c r="H13" s="22">
        <v>4448773</v>
      </c>
      <c r="I13" s="22">
        <v>4505738</v>
      </c>
      <c r="J13" s="22">
        <v>13351802</v>
      </c>
      <c r="K13" s="22">
        <v>4478350</v>
      </c>
      <c r="L13" s="22">
        <v>4862216</v>
      </c>
      <c r="M13" s="22">
        <v>4518999</v>
      </c>
      <c r="N13" s="22">
        <v>13859565</v>
      </c>
      <c r="O13" s="22">
        <v>4579957</v>
      </c>
      <c r="P13" s="22">
        <v>4541692</v>
      </c>
      <c r="Q13" s="22">
        <v>4598361</v>
      </c>
      <c r="R13" s="22">
        <v>13720010</v>
      </c>
      <c r="S13" s="22">
        <v>4652762</v>
      </c>
      <c r="T13" s="22">
        <v>4701886</v>
      </c>
      <c r="U13" s="22">
        <v>4656919</v>
      </c>
      <c r="V13" s="22">
        <v>14011567</v>
      </c>
      <c r="W13" s="22">
        <v>54942944</v>
      </c>
      <c r="X13" s="22">
        <v>50699825</v>
      </c>
      <c r="Y13" s="22">
        <v>4243119</v>
      </c>
      <c r="Z13" s="23">
        <v>8.3690998933428276</v>
      </c>
      <c r="AA13" s="20">
        <v>50699825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13216708</v>
      </c>
      <c r="D26" s="20"/>
      <c r="E26" s="21">
        <v>10216708</v>
      </c>
      <c r="F26" s="22">
        <v>10216708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10216708</v>
      </c>
      <c r="R26" s="22">
        <v>10216708</v>
      </c>
      <c r="S26" s="22"/>
      <c r="T26" s="22"/>
      <c r="U26" s="22"/>
      <c r="V26" s="22"/>
      <c r="W26" s="22">
        <v>10216708</v>
      </c>
      <c r="X26" s="22">
        <v>10216708</v>
      </c>
      <c r="Y26" s="22"/>
      <c r="Z26" s="23"/>
      <c r="AA26" s="20">
        <v>10216708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149558790</v>
      </c>
      <c r="D33" s="29">
        <f t="shared" ref="D33:Y33" si="0">SUM(D6:D32)</f>
        <v>0</v>
      </c>
      <c r="E33" s="30">
        <f t="shared" si="0"/>
        <v>116751294</v>
      </c>
      <c r="F33" s="31">
        <f t="shared" si="0"/>
        <v>153905813</v>
      </c>
      <c r="G33" s="31">
        <f t="shared" si="0"/>
        <v>12173018</v>
      </c>
      <c r="H33" s="31">
        <f t="shared" si="0"/>
        <v>12179292</v>
      </c>
      <c r="I33" s="31">
        <f t="shared" si="0"/>
        <v>12295683</v>
      </c>
      <c r="J33" s="31">
        <f t="shared" si="0"/>
        <v>36647993</v>
      </c>
      <c r="K33" s="31">
        <f t="shared" si="0"/>
        <v>12281056</v>
      </c>
      <c r="L33" s="31">
        <f t="shared" si="0"/>
        <v>12594968</v>
      </c>
      <c r="M33" s="31">
        <f t="shared" si="0"/>
        <v>12214643</v>
      </c>
      <c r="N33" s="31">
        <f t="shared" si="0"/>
        <v>37090667</v>
      </c>
      <c r="O33" s="31">
        <f t="shared" si="0"/>
        <v>12358592</v>
      </c>
      <c r="P33" s="31">
        <f t="shared" si="0"/>
        <v>12298911</v>
      </c>
      <c r="Q33" s="31">
        <f t="shared" si="0"/>
        <v>22554276</v>
      </c>
      <c r="R33" s="31">
        <f t="shared" si="0"/>
        <v>47211779</v>
      </c>
      <c r="S33" s="31">
        <f t="shared" si="0"/>
        <v>12438439</v>
      </c>
      <c r="T33" s="31">
        <f t="shared" si="0"/>
        <v>12456528</v>
      </c>
      <c r="U33" s="31">
        <f t="shared" si="0"/>
        <v>12382523</v>
      </c>
      <c r="V33" s="31">
        <f t="shared" si="0"/>
        <v>37277490</v>
      </c>
      <c r="W33" s="31">
        <f t="shared" si="0"/>
        <v>158227929</v>
      </c>
      <c r="X33" s="31">
        <f t="shared" si="0"/>
        <v>153905813</v>
      </c>
      <c r="Y33" s="31">
        <f t="shared" si="0"/>
        <v>4322116</v>
      </c>
      <c r="Z33" s="32">
        <f>+IF(X33&lt;&gt;0,+(Y33/X33)*100,0)</f>
        <v>2.8082863900663715</v>
      </c>
      <c r="AA33" s="29">
        <f>SUM(AA6:AA32)</f>
        <v>153905813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36099714</v>
      </c>
      <c r="D35" s="20"/>
      <c r="E35" s="21">
        <v>44422012</v>
      </c>
      <c r="F35" s="22">
        <v>44422012</v>
      </c>
      <c r="G35" s="22">
        <v>3680673</v>
      </c>
      <c r="H35" s="22">
        <v>3355713</v>
      </c>
      <c r="I35" s="22">
        <v>3492570</v>
      </c>
      <c r="J35" s="22">
        <v>10528956</v>
      </c>
      <c r="K35" s="22">
        <v>3271742</v>
      </c>
      <c r="L35" s="22">
        <v>3379141</v>
      </c>
      <c r="M35" s="22">
        <v>3299028</v>
      </c>
      <c r="N35" s="22">
        <v>9949911</v>
      </c>
      <c r="O35" s="22">
        <v>3572922</v>
      </c>
      <c r="P35" s="22">
        <v>3341137</v>
      </c>
      <c r="Q35" s="22">
        <v>3560241</v>
      </c>
      <c r="R35" s="22">
        <v>10474300</v>
      </c>
      <c r="S35" s="22">
        <v>3657730</v>
      </c>
      <c r="T35" s="22">
        <v>3593493</v>
      </c>
      <c r="U35" s="22">
        <v>4142518</v>
      </c>
      <c r="V35" s="22">
        <v>11393741</v>
      </c>
      <c r="W35" s="22">
        <v>42346908</v>
      </c>
      <c r="X35" s="22">
        <v>44422012</v>
      </c>
      <c r="Y35" s="22">
        <v>-2075104</v>
      </c>
      <c r="Z35" s="23">
        <v>-4.6713417663297196</v>
      </c>
      <c r="AA35" s="20">
        <v>44422012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3900706</v>
      </c>
      <c r="D38" s="20"/>
      <c r="E38" s="21">
        <v>850000</v>
      </c>
      <c r="F38" s="22">
        <v>1150000</v>
      </c>
      <c r="G38" s="22">
        <v>321000</v>
      </c>
      <c r="H38" s="22"/>
      <c r="I38" s="22">
        <v>29250</v>
      </c>
      <c r="J38" s="22">
        <v>350250</v>
      </c>
      <c r="K38" s="22"/>
      <c r="L38" s="22">
        <v>454750</v>
      </c>
      <c r="M38" s="22"/>
      <c r="N38" s="22">
        <v>454750</v>
      </c>
      <c r="O38" s="22"/>
      <c r="P38" s="22">
        <v>334375</v>
      </c>
      <c r="Q38" s="22"/>
      <c r="R38" s="22">
        <v>334375</v>
      </c>
      <c r="S38" s="22">
        <v>430675</v>
      </c>
      <c r="T38" s="22"/>
      <c r="U38" s="22"/>
      <c r="V38" s="22">
        <v>430675</v>
      </c>
      <c r="W38" s="22">
        <v>1570050</v>
      </c>
      <c r="X38" s="22">
        <v>1150000</v>
      </c>
      <c r="Y38" s="22">
        <v>420050</v>
      </c>
      <c r="Z38" s="23">
        <v>36.526086956521745</v>
      </c>
      <c r="AA38" s="20">
        <v>1150000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27738191</v>
      </c>
      <c r="F39" s="22">
        <v>22738191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22738191</v>
      </c>
      <c r="Y39" s="22">
        <v>-22738191</v>
      </c>
      <c r="Z39" s="23">
        <v>-100</v>
      </c>
      <c r="AA39" s="20">
        <v>22738191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806389</v>
      </c>
      <c r="D42" s="20"/>
      <c r="E42" s="21">
        <v>978000</v>
      </c>
      <c r="F42" s="22">
        <v>633000</v>
      </c>
      <c r="G42" s="22"/>
      <c r="H42" s="22">
        <v>13183</v>
      </c>
      <c r="I42" s="22">
        <v>74250</v>
      </c>
      <c r="J42" s="22">
        <v>87433</v>
      </c>
      <c r="K42" s="22"/>
      <c r="L42" s="22">
        <v>78550</v>
      </c>
      <c r="M42" s="22"/>
      <c r="N42" s="22">
        <v>78550</v>
      </c>
      <c r="O42" s="22">
        <v>16767</v>
      </c>
      <c r="P42" s="22">
        <v>199516</v>
      </c>
      <c r="Q42" s="22">
        <v>22053</v>
      </c>
      <c r="R42" s="22">
        <v>238336</v>
      </c>
      <c r="S42" s="22"/>
      <c r="T42" s="22">
        <v>43200</v>
      </c>
      <c r="U42" s="22">
        <v>523273</v>
      </c>
      <c r="V42" s="22">
        <v>566473</v>
      </c>
      <c r="W42" s="22">
        <v>970792</v>
      </c>
      <c r="X42" s="22">
        <v>633000</v>
      </c>
      <c r="Y42" s="22">
        <v>337792</v>
      </c>
      <c r="Z42" s="23">
        <v>53.363665086887835</v>
      </c>
      <c r="AA42" s="20">
        <v>633000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107209878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29475667</v>
      </c>
      <c r="D45" s="20"/>
      <c r="E45" s="21">
        <v>1961303</v>
      </c>
      <c r="F45" s="22">
        <v>5906303</v>
      </c>
      <c r="G45" s="22">
        <v>37784</v>
      </c>
      <c r="H45" s="22">
        <v>122498</v>
      </c>
      <c r="I45" s="22">
        <v>198855</v>
      </c>
      <c r="J45" s="22">
        <v>359137</v>
      </c>
      <c r="K45" s="22">
        <v>69031</v>
      </c>
      <c r="L45" s="22">
        <v>136496</v>
      </c>
      <c r="M45" s="22">
        <v>2412021</v>
      </c>
      <c r="N45" s="22">
        <v>2617548</v>
      </c>
      <c r="O45" s="22">
        <v>111885</v>
      </c>
      <c r="P45" s="22">
        <v>1295417</v>
      </c>
      <c r="Q45" s="22">
        <v>697945</v>
      </c>
      <c r="R45" s="22">
        <v>2105247</v>
      </c>
      <c r="S45" s="22">
        <v>138556</v>
      </c>
      <c r="T45" s="22">
        <v>200815</v>
      </c>
      <c r="U45" s="22">
        <v>7426622</v>
      </c>
      <c r="V45" s="22">
        <v>7765993</v>
      </c>
      <c r="W45" s="22">
        <v>12847925</v>
      </c>
      <c r="X45" s="22">
        <v>5906303</v>
      </c>
      <c r="Y45" s="22">
        <v>6941622</v>
      </c>
      <c r="Z45" s="23">
        <v>117.5290532842626</v>
      </c>
      <c r="AA45" s="20">
        <v>5906303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177492354</v>
      </c>
      <c r="D48" s="29">
        <f t="shared" ref="D48:Y48" si="1">SUM(D35:D47)</f>
        <v>0</v>
      </c>
      <c r="E48" s="30">
        <f t="shared" si="1"/>
        <v>75949506</v>
      </c>
      <c r="F48" s="31">
        <f t="shared" si="1"/>
        <v>74849506</v>
      </c>
      <c r="G48" s="31">
        <f t="shared" si="1"/>
        <v>4039457</v>
      </c>
      <c r="H48" s="31">
        <f t="shared" si="1"/>
        <v>3491394</v>
      </c>
      <c r="I48" s="31">
        <f t="shared" si="1"/>
        <v>3794925</v>
      </c>
      <c r="J48" s="31">
        <f t="shared" si="1"/>
        <v>11325776</v>
      </c>
      <c r="K48" s="31">
        <f t="shared" si="1"/>
        <v>3340773</v>
      </c>
      <c r="L48" s="31">
        <f t="shared" si="1"/>
        <v>4048937</v>
      </c>
      <c r="M48" s="31">
        <f t="shared" si="1"/>
        <v>5711049</v>
      </c>
      <c r="N48" s="31">
        <f t="shared" si="1"/>
        <v>13100759</v>
      </c>
      <c r="O48" s="31">
        <f t="shared" si="1"/>
        <v>3701574</v>
      </c>
      <c r="P48" s="31">
        <f t="shared" si="1"/>
        <v>5170445</v>
      </c>
      <c r="Q48" s="31">
        <f t="shared" si="1"/>
        <v>4280239</v>
      </c>
      <c r="R48" s="31">
        <f t="shared" si="1"/>
        <v>13152258</v>
      </c>
      <c r="S48" s="31">
        <f t="shared" si="1"/>
        <v>4226961</v>
      </c>
      <c r="T48" s="31">
        <f t="shared" si="1"/>
        <v>3837508</v>
      </c>
      <c r="U48" s="31">
        <f t="shared" si="1"/>
        <v>12092413</v>
      </c>
      <c r="V48" s="31">
        <f t="shared" si="1"/>
        <v>20156882</v>
      </c>
      <c r="W48" s="31">
        <f t="shared" si="1"/>
        <v>57735675</v>
      </c>
      <c r="X48" s="31">
        <f t="shared" si="1"/>
        <v>74849506</v>
      </c>
      <c r="Y48" s="31">
        <f t="shared" si="1"/>
        <v>-17113831</v>
      </c>
      <c r="Z48" s="32">
        <f>+IF(X48&lt;&gt;0,+(Y48/X48)*100,0)</f>
        <v>-22.864320574139796</v>
      </c>
      <c r="AA48" s="29">
        <f>SUM(AA35:AA47)</f>
        <v>74849506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-27933564</v>
      </c>
      <c r="D49" s="39">
        <f t="shared" si="2"/>
        <v>0</v>
      </c>
      <c r="E49" s="40">
        <f t="shared" si="2"/>
        <v>40801788</v>
      </c>
      <c r="F49" s="41">
        <f t="shared" si="2"/>
        <v>79056307</v>
      </c>
      <c r="G49" s="41">
        <f t="shared" si="2"/>
        <v>8133561</v>
      </c>
      <c r="H49" s="41">
        <f t="shared" si="2"/>
        <v>8687898</v>
      </c>
      <c r="I49" s="41">
        <f t="shared" si="2"/>
        <v>8500758</v>
      </c>
      <c r="J49" s="41">
        <f t="shared" si="2"/>
        <v>25322217</v>
      </c>
      <c r="K49" s="41">
        <f t="shared" si="2"/>
        <v>8940283</v>
      </c>
      <c r="L49" s="41">
        <f t="shared" si="2"/>
        <v>8546031</v>
      </c>
      <c r="M49" s="41">
        <f t="shared" si="2"/>
        <v>6503594</v>
      </c>
      <c r="N49" s="41">
        <f t="shared" si="2"/>
        <v>23989908</v>
      </c>
      <c r="O49" s="41">
        <f t="shared" si="2"/>
        <v>8657018</v>
      </c>
      <c r="P49" s="41">
        <f t="shared" si="2"/>
        <v>7128466</v>
      </c>
      <c r="Q49" s="41">
        <f t="shared" si="2"/>
        <v>18274037</v>
      </c>
      <c r="R49" s="41">
        <f t="shared" si="2"/>
        <v>34059521</v>
      </c>
      <c r="S49" s="41">
        <f t="shared" si="2"/>
        <v>8211478</v>
      </c>
      <c r="T49" s="41">
        <f t="shared" si="2"/>
        <v>8619020</v>
      </c>
      <c r="U49" s="41">
        <f t="shared" si="2"/>
        <v>290110</v>
      </c>
      <c r="V49" s="41">
        <f t="shared" si="2"/>
        <v>17120608</v>
      </c>
      <c r="W49" s="41">
        <f t="shared" si="2"/>
        <v>100492254</v>
      </c>
      <c r="X49" s="41">
        <f t="shared" si="2"/>
        <v>79056307</v>
      </c>
      <c r="Y49" s="41">
        <f t="shared" si="2"/>
        <v>21435947</v>
      </c>
      <c r="Z49" s="42">
        <f>+IF(X49&lt;&gt;0,+(Y49/X49)*100,0)</f>
        <v>27.114784149985656</v>
      </c>
      <c r="AA49" s="39">
        <f>+AA33-AA48</f>
        <v>79056307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1500000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1500000</v>
      </c>
      <c r="Y50" s="22">
        <v>-1500000</v>
      </c>
      <c r="Z50" s="23">
        <v>-100</v>
      </c>
      <c r="AA50" s="20">
        <v>1500000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-27933564</v>
      </c>
      <c r="D52" s="48">
        <f t="shared" si="3"/>
        <v>0</v>
      </c>
      <c r="E52" s="49">
        <f t="shared" si="3"/>
        <v>40801788</v>
      </c>
      <c r="F52" s="50">
        <f t="shared" si="3"/>
        <v>80556307</v>
      </c>
      <c r="G52" s="50">
        <f t="shared" si="3"/>
        <v>8133561</v>
      </c>
      <c r="H52" s="50">
        <f t="shared" si="3"/>
        <v>8687898</v>
      </c>
      <c r="I52" s="50">
        <f t="shared" si="3"/>
        <v>8500758</v>
      </c>
      <c r="J52" s="50">
        <f t="shared" si="3"/>
        <v>25322217</v>
      </c>
      <c r="K52" s="50">
        <f t="shared" si="3"/>
        <v>8940283</v>
      </c>
      <c r="L52" s="50">
        <f t="shared" si="3"/>
        <v>8546031</v>
      </c>
      <c r="M52" s="50">
        <f t="shared" si="3"/>
        <v>6503594</v>
      </c>
      <c r="N52" s="50">
        <f t="shared" si="3"/>
        <v>23989908</v>
      </c>
      <c r="O52" s="50">
        <f t="shared" si="3"/>
        <v>8657018</v>
      </c>
      <c r="P52" s="50">
        <f t="shared" si="3"/>
        <v>7128466</v>
      </c>
      <c r="Q52" s="50">
        <f t="shared" si="3"/>
        <v>18274037</v>
      </c>
      <c r="R52" s="50">
        <f t="shared" si="3"/>
        <v>34059521</v>
      </c>
      <c r="S52" s="50">
        <f t="shared" si="3"/>
        <v>8211478</v>
      </c>
      <c r="T52" s="50">
        <f t="shared" si="3"/>
        <v>8619020</v>
      </c>
      <c r="U52" s="50">
        <f t="shared" si="3"/>
        <v>290110</v>
      </c>
      <c r="V52" s="50">
        <f t="shared" si="3"/>
        <v>17120608</v>
      </c>
      <c r="W52" s="50">
        <f t="shared" si="3"/>
        <v>100492254</v>
      </c>
      <c r="X52" s="50">
        <f t="shared" si="3"/>
        <v>80556307</v>
      </c>
      <c r="Y52" s="50">
        <f t="shared" si="3"/>
        <v>19935947</v>
      </c>
      <c r="Z52" s="51">
        <f>+IF(X52&lt;&gt;0,+(Y52/X52)*100,0)</f>
        <v>24.747841283240554</v>
      </c>
      <c r="AA52" s="48">
        <f>SUM(AA49:AA51)</f>
        <v>80556307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-27933564</v>
      </c>
      <c r="D54" s="54">
        <f>+D52-D53</f>
        <v>0</v>
      </c>
      <c r="E54" s="55">
        <f t="shared" si="4"/>
        <v>40801788</v>
      </c>
      <c r="F54" s="56">
        <f t="shared" si="4"/>
        <v>80556307</v>
      </c>
      <c r="G54" s="56">
        <f t="shared" si="4"/>
        <v>8133561</v>
      </c>
      <c r="H54" s="56">
        <f t="shared" si="4"/>
        <v>8687898</v>
      </c>
      <c r="I54" s="56">
        <f t="shared" si="4"/>
        <v>8500758</v>
      </c>
      <c r="J54" s="56">
        <f t="shared" si="4"/>
        <v>25322217</v>
      </c>
      <c r="K54" s="56">
        <f t="shared" si="4"/>
        <v>8940283</v>
      </c>
      <c r="L54" s="56">
        <f t="shared" si="4"/>
        <v>8546031</v>
      </c>
      <c r="M54" s="56">
        <f t="shared" si="4"/>
        <v>6503594</v>
      </c>
      <c r="N54" s="56">
        <f t="shared" si="4"/>
        <v>23989908</v>
      </c>
      <c r="O54" s="56">
        <f t="shared" si="4"/>
        <v>8657018</v>
      </c>
      <c r="P54" s="56">
        <f t="shared" si="4"/>
        <v>7128466</v>
      </c>
      <c r="Q54" s="56">
        <f t="shared" si="4"/>
        <v>18274037</v>
      </c>
      <c r="R54" s="56">
        <f t="shared" si="4"/>
        <v>34059521</v>
      </c>
      <c r="S54" s="56">
        <f t="shared" si="4"/>
        <v>8211478</v>
      </c>
      <c r="T54" s="56">
        <f t="shared" si="4"/>
        <v>8619020</v>
      </c>
      <c r="U54" s="56">
        <f t="shared" si="4"/>
        <v>290110</v>
      </c>
      <c r="V54" s="56">
        <f t="shared" si="4"/>
        <v>17120608</v>
      </c>
      <c r="W54" s="56">
        <f t="shared" si="4"/>
        <v>100492254</v>
      </c>
      <c r="X54" s="56">
        <f t="shared" si="4"/>
        <v>80556307</v>
      </c>
      <c r="Y54" s="56">
        <f t="shared" si="4"/>
        <v>19935947</v>
      </c>
      <c r="Z54" s="57">
        <f>+IF(X54&lt;&gt;0,+(Y54/X54)*100,0)</f>
        <v>24.747841283240554</v>
      </c>
      <c r="AA54" s="54">
        <f>+AA52-AA53</f>
        <v>80556307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-27933564</v>
      </c>
      <c r="D57" s="48">
        <f>SUM(D54:D56)</f>
        <v>0</v>
      </c>
      <c r="E57" s="49">
        <f t="shared" si="5"/>
        <v>40801788</v>
      </c>
      <c r="F57" s="50">
        <f t="shared" si="5"/>
        <v>80556307</v>
      </c>
      <c r="G57" s="50">
        <f t="shared" si="5"/>
        <v>8133561</v>
      </c>
      <c r="H57" s="50">
        <f t="shared" si="5"/>
        <v>8687898</v>
      </c>
      <c r="I57" s="50">
        <f t="shared" si="5"/>
        <v>8500758</v>
      </c>
      <c r="J57" s="50">
        <f t="shared" si="5"/>
        <v>25322217</v>
      </c>
      <c r="K57" s="50">
        <f t="shared" si="5"/>
        <v>8940283</v>
      </c>
      <c r="L57" s="50">
        <f t="shared" si="5"/>
        <v>8546031</v>
      </c>
      <c r="M57" s="50">
        <f t="shared" si="5"/>
        <v>6503594</v>
      </c>
      <c r="N57" s="50">
        <f t="shared" si="5"/>
        <v>23989908</v>
      </c>
      <c r="O57" s="50">
        <f t="shared" si="5"/>
        <v>8657018</v>
      </c>
      <c r="P57" s="50">
        <f t="shared" si="5"/>
        <v>7128466</v>
      </c>
      <c r="Q57" s="50">
        <f t="shared" si="5"/>
        <v>18274037</v>
      </c>
      <c r="R57" s="50">
        <f t="shared" si="5"/>
        <v>34059521</v>
      </c>
      <c r="S57" s="50">
        <f t="shared" si="5"/>
        <v>8211478</v>
      </c>
      <c r="T57" s="50">
        <f t="shared" si="5"/>
        <v>8619020</v>
      </c>
      <c r="U57" s="50">
        <f t="shared" si="5"/>
        <v>290110</v>
      </c>
      <c r="V57" s="50">
        <f t="shared" si="5"/>
        <v>17120608</v>
      </c>
      <c r="W57" s="50">
        <f t="shared" si="5"/>
        <v>100492254</v>
      </c>
      <c r="X57" s="50">
        <f t="shared" si="5"/>
        <v>80556307</v>
      </c>
      <c r="Y57" s="50">
        <f t="shared" si="5"/>
        <v>19935947</v>
      </c>
      <c r="Z57" s="51">
        <f>+IF(X57&lt;&gt;0,+(Y57/X57)*100,0)</f>
        <v>24.747841283240554</v>
      </c>
      <c r="AA57" s="48">
        <f>SUM(AA54:AA56)</f>
        <v>80556307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-27933564</v>
      </c>
      <c r="D60" s="65">
        <f>SUM(D57:D59)</f>
        <v>0</v>
      </c>
      <c r="E60" s="66">
        <f t="shared" si="6"/>
        <v>40801788</v>
      </c>
      <c r="F60" s="67">
        <f t="shared" si="6"/>
        <v>80556307</v>
      </c>
      <c r="G60" s="67">
        <f t="shared" si="6"/>
        <v>8133561</v>
      </c>
      <c r="H60" s="67">
        <f t="shared" si="6"/>
        <v>8687898</v>
      </c>
      <c r="I60" s="67">
        <f t="shared" si="6"/>
        <v>8500758</v>
      </c>
      <c r="J60" s="67">
        <f t="shared" si="6"/>
        <v>25322217</v>
      </c>
      <c r="K60" s="67">
        <f t="shared" si="6"/>
        <v>8940283</v>
      </c>
      <c r="L60" s="67">
        <f t="shared" si="6"/>
        <v>8546031</v>
      </c>
      <c r="M60" s="67">
        <f t="shared" si="6"/>
        <v>6503594</v>
      </c>
      <c r="N60" s="67">
        <f t="shared" si="6"/>
        <v>23989908</v>
      </c>
      <c r="O60" s="67">
        <f t="shared" si="6"/>
        <v>8657018</v>
      </c>
      <c r="P60" s="67">
        <f t="shared" si="6"/>
        <v>7128466</v>
      </c>
      <c r="Q60" s="67">
        <f t="shared" si="6"/>
        <v>18274037</v>
      </c>
      <c r="R60" s="67">
        <f t="shared" si="6"/>
        <v>34059521</v>
      </c>
      <c r="S60" s="67">
        <f t="shared" si="6"/>
        <v>8211478</v>
      </c>
      <c r="T60" s="67">
        <f t="shared" si="6"/>
        <v>8619020</v>
      </c>
      <c r="U60" s="67">
        <f t="shared" si="6"/>
        <v>290110</v>
      </c>
      <c r="V60" s="67">
        <f t="shared" si="6"/>
        <v>17120608</v>
      </c>
      <c r="W60" s="67">
        <f t="shared" si="6"/>
        <v>100492254</v>
      </c>
      <c r="X60" s="67">
        <f t="shared" si="6"/>
        <v>80556307</v>
      </c>
      <c r="Y60" s="67">
        <f t="shared" si="6"/>
        <v>19935947</v>
      </c>
      <c r="Z60" s="68">
        <f>+IF(X60&lt;&gt;0,+(Y60/X60)*100,0)</f>
        <v>24.747841283240554</v>
      </c>
      <c r="AA60" s="65">
        <f>SUM(AA57:AA59)</f>
        <v>80556307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7172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7019677</v>
      </c>
      <c r="D9" s="20"/>
      <c r="E9" s="21">
        <v>7368018</v>
      </c>
      <c r="F9" s="22">
        <v>7368018</v>
      </c>
      <c r="G9" s="22">
        <v>611988</v>
      </c>
      <c r="H9" s="22">
        <v>614108</v>
      </c>
      <c r="I9" s="22">
        <v>610665</v>
      </c>
      <c r="J9" s="22">
        <v>1836761</v>
      </c>
      <c r="K9" s="22">
        <v>613544</v>
      </c>
      <c r="L9" s="22">
        <v>611677</v>
      </c>
      <c r="M9" s="22">
        <v>611710</v>
      </c>
      <c r="N9" s="22">
        <v>1836931</v>
      </c>
      <c r="O9" s="22">
        <v>611023</v>
      </c>
      <c r="P9" s="22">
        <v>615331</v>
      </c>
      <c r="Q9" s="22">
        <v>615027</v>
      </c>
      <c r="R9" s="22">
        <v>1841381</v>
      </c>
      <c r="S9" s="22">
        <v>610931</v>
      </c>
      <c r="T9" s="22">
        <v>611312</v>
      </c>
      <c r="U9" s="22">
        <v>608824</v>
      </c>
      <c r="V9" s="22">
        <v>1831067</v>
      </c>
      <c r="W9" s="22">
        <v>7346140</v>
      </c>
      <c r="X9" s="22">
        <v>7368018</v>
      </c>
      <c r="Y9" s="22">
        <v>-21878</v>
      </c>
      <c r="Z9" s="23">
        <v>-0.29693195646373283</v>
      </c>
      <c r="AA9" s="20">
        <v>7368018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314524</v>
      </c>
      <c r="F13" s="22">
        <v>314524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314524</v>
      </c>
      <c r="Y13" s="22">
        <v>-314524</v>
      </c>
      <c r="Z13" s="23">
        <v>-100</v>
      </c>
      <c r="AA13" s="20">
        <v>314524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1802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7028651</v>
      </c>
      <c r="D33" s="29">
        <f t="shared" ref="D33:Y33" si="0">SUM(D6:D32)</f>
        <v>0</v>
      </c>
      <c r="E33" s="30">
        <f t="shared" si="0"/>
        <v>7682542</v>
      </c>
      <c r="F33" s="31">
        <f t="shared" si="0"/>
        <v>7682542</v>
      </c>
      <c r="G33" s="31">
        <f t="shared" si="0"/>
        <v>611988</v>
      </c>
      <c r="H33" s="31">
        <f t="shared" si="0"/>
        <v>614108</v>
      </c>
      <c r="I33" s="31">
        <f t="shared" si="0"/>
        <v>610665</v>
      </c>
      <c r="J33" s="31">
        <f t="shared" si="0"/>
        <v>1836761</v>
      </c>
      <c r="K33" s="31">
        <f t="shared" si="0"/>
        <v>613544</v>
      </c>
      <c r="L33" s="31">
        <f t="shared" si="0"/>
        <v>611677</v>
      </c>
      <c r="M33" s="31">
        <f t="shared" si="0"/>
        <v>611710</v>
      </c>
      <c r="N33" s="31">
        <f t="shared" si="0"/>
        <v>1836931</v>
      </c>
      <c r="O33" s="31">
        <f t="shared" si="0"/>
        <v>611023</v>
      </c>
      <c r="P33" s="31">
        <f t="shared" si="0"/>
        <v>615331</v>
      </c>
      <c r="Q33" s="31">
        <f t="shared" si="0"/>
        <v>615027</v>
      </c>
      <c r="R33" s="31">
        <f t="shared" si="0"/>
        <v>1841381</v>
      </c>
      <c r="S33" s="31">
        <f t="shared" si="0"/>
        <v>610931</v>
      </c>
      <c r="T33" s="31">
        <f t="shared" si="0"/>
        <v>611312</v>
      </c>
      <c r="U33" s="31">
        <f t="shared" si="0"/>
        <v>608824</v>
      </c>
      <c r="V33" s="31">
        <f t="shared" si="0"/>
        <v>1831067</v>
      </c>
      <c r="W33" s="31">
        <f t="shared" si="0"/>
        <v>7346140</v>
      </c>
      <c r="X33" s="31">
        <f t="shared" si="0"/>
        <v>7682542</v>
      </c>
      <c r="Y33" s="31">
        <f t="shared" si="0"/>
        <v>-336402</v>
      </c>
      <c r="Z33" s="32">
        <f>+IF(X33&lt;&gt;0,+(Y33/X33)*100,0)</f>
        <v>-4.37878504276319</v>
      </c>
      <c r="AA33" s="29">
        <f>SUM(AA6:AA32)</f>
        <v>7682542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12769842</v>
      </c>
      <c r="D35" s="20"/>
      <c r="E35" s="21">
        <v>16629183</v>
      </c>
      <c r="F35" s="22">
        <v>16745587</v>
      </c>
      <c r="G35" s="22">
        <v>1181985</v>
      </c>
      <c r="H35" s="22">
        <v>1140354</v>
      </c>
      <c r="I35" s="22">
        <v>1120657</v>
      </c>
      <c r="J35" s="22">
        <v>3442996</v>
      </c>
      <c r="K35" s="22">
        <v>1257089</v>
      </c>
      <c r="L35" s="22">
        <v>1132319</v>
      </c>
      <c r="M35" s="22">
        <v>1216615</v>
      </c>
      <c r="N35" s="22">
        <v>3606023</v>
      </c>
      <c r="O35" s="22">
        <v>1298906</v>
      </c>
      <c r="P35" s="22">
        <v>1123898</v>
      </c>
      <c r="Q35" s="22">
        <v>1166835</v>
      </c>
      <c r="R35" s="22">
        <v>3589639</v>
      </c>
      <c r="S35" s="22">
        <v>1159776</v>
      </c>
      <c r="T35" s="22">
        <v>1185707</v>
      </c>
      <c r="U35" s="22">
        <v>1210345</v>
      </c>
      <c r="V35" s="22">
        <v>3555828</v>
      </c>
      <c r="W35" s="22">
        <v>14194486</v>
      </c>
      <c r="X35" s="22">
        <v>16745587</v>
      </c>
      <c r="Y35" s="22">
        <v>-2551101</v>
      </c>
      <c r="Z35" s="23">
        <v>-15.23446744506478</v>
      </c>
      <c r="AA35" s="20">
        <v>16745587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</v>
      </c>
      <c r="Y38" s="22">
        <v>-100000</v>
      </c>
      <c r="Z38" s="23">
        <v>-100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559854</v>
      </c>
      <c r="F39" s="22">
        <v>559854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559854</v>
      </c>
      <c r="Y39" s="22">
        <v>-559854</v>
      </c>
      <c r="Z39" s="23">
        <v>-100</v>
      </c>
      <c r="AA39" s="20">
        <v>559854</v>
      </c>
    </row>
    <row r="40" spans="1:27" x14ac:dyDescent="0.25">
      <c r="A40" s="19" t="s">
        <v>66</v>
      </c>
      <c r="B40" s="15" t="s">
        <v>32</v>
      </c>
      <c r="C40" s="20">
        <v>1682295</v>
      </c>
      <c r="D40" s="20"/>
      <c r="E40" s="21">
        <v>3500000</v>
      </c>
      <c r="F40" s="22">
        <v>3500000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3500000</v>
      </c>
      <c r="Y40" s="22">
        <v>-3500000</v>
      </c>
      <c r="Z40" s="23">
        <v>-100</v>
      </c>
      <c r="AA40" s="20">
        <v>3500000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2424297</v>
      </c>
      <c r="D42" s="20"/>
      <c r="E42" s="21">
        <v>1850000</v>
      </c>
      <c r="F42" s="22">
        <v>1480000</v>
      </c>
      <c r="G42" s="22">
        <v>56627</v>
      </c>
      <c r="H42" s="22">
        <v>59353</v>
      </c>
      <c r="I42" s="22">
        <v>85077</v>
      </c>
      <c r="J42" s="22">
        <v>201057</v>
      </c>
      <c r="K42" s="22">
        <v>264096</v>
      </c>
      <c r="L42" s="22">
        <v>76284</v>
      </c>
      <c r="M42" s="22">
        <v>78469</v>
      </c>
      <c r="N42" s="22">
        <v>418849</v>
      </c>
      <c r="O42" s="22">
        <v>239715</v>
      </c>
      <c r="P42" s="22">
        <v>15277</v>
      </c>
      <c r="Q42" s="22">
        <v>58670</v>
      </c>
      <c r="R42" s="22">
        <v>313662</v>
      </c>
      <c r="S42" s="22">
        <v>9000</v>
      </c>
      <c r="T42" s="22">
        <v>20004</v>
      </c>
      <c r="U42" s="22">
        <v>52915</v>
      </c>
      <c r="V42" s="22">
        <v>81919</v>
      </c>
      <c r="W42" s="22">
        <v>1015487</v>
      </c>
      <c r="X42" s="22">
        <v>1480000</v>
      </c>
      <c r="Y42" s="22">
        <v>-464513</v>
      </c>
      <c r="Z42" s="23">
        <v>-31.386013513513511</v>
      </c>
      <c r="AA42" s="20">
        <v>1480000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2098718</v>
      </c>
      <c r="F44" s="22">
        <v>2098718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1340624</v>
      </c>
      <c r="U44" s="22">
        <v>243409</v>
      </c>
      <c r="V44" s="22">
        <v>1584033</v>
      </c>
      <c r="W44" s="22">
        <v>1584033</v>
      </c>
      <c r="X44" s="22">
        <v>2098718</v>
      </c>
      <c r="Y44" s="22">
        <v>-514685</v>
      </c>
      <c r="Z44" s="23">
        <v>-24.523780708032238</v>
      </c>
      <c r="AA44" s="20">
        <v>2098718</v>
      </c>
    </row>
    <row r="45" spans="1:27" x14ac:dyDescent="0.25">
      <c r="A45" s="19" t="s">
        <v>70</v>
      </c>
      <c r="B45" s="15" t="s">
        <v>32</v>
      </c>
      <c r="C45" s="20">
        <v>941360</v>
      </c>
      <c r="D45" s="20"/>
      <c r="E45" s="21">
        <v>2825252</v>
      </c>
      <c r="F45" s="22">
        <v>4219465</v>
      </c>
      <c r="G45" s="22">
        <v>197419</v>
      </c>
      <c r="H45" s="22">
        <v>239090</v>
      </c>
      <c r="I45" s="22">
        <v>925952</v>
      </c>
      <c r="J45" s="22">
        <v>1362461</v>
      </c>
      <c r="K45" s="22">
        <v>220174</v>
      </c>
      <c r="L45" s="22">
        <v>922097</v>
      </c>
      <c r="M45" s="22">
        <v>148513</v>
      </c>
      <c r="N45" s="22">
        <v>1290784</v>
      </c>
      <c r="O45" s="22">
        <v>205660</v>
      </c>
      <c r="P45" s="22">
        <v>251411</v>
      </c>
      <c r="Q45" s="22">
        <v>274839</v>
      </c>
      <c r="R45" s="22">
        <v>731910</v>
      </c>
      <c r="S45" s="22">
        <v>280133</v>
      </c>
      <c r="T45" s="22">
        <v>308383</v>
      </c>
      <c r="U45" s="22">
        <v>339920</v>
      </c>
      <c r="V45" s="22">
        <v>928436</v>
      </c>
      <c r="W45" s="22">
        <v>4313591</v>
      </c>
      <c r="X45" s="22">
        <v>4219465</v>
      </c>
      <c r="Y45" s="22">
        <v>94126</v>
      </c>
      <c r="Z45" s="23">
        <v>2.2307567428572104</v>
      </c>
      <c r="AA45" s="20">
        <v>4219465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17817794</v>
      </c>
      <c r="D48" s="29">
        <f t="shared" ref="D48:Y48" si="1">SUM(D35:D47)</f>
        <v>0</v>
      </c>
      <c r="E48" s="30">
        <f t="shared" si="1"/>
        <v>27663007</v>
      </c>
      <c r="F48" s="31">
        <f t="shared" si="1"/>
        <v>28703624</v>
      </c>
      <c r="G48" s="31">
        <f t="shared" si="1"/>
        <v>1436031</v>
      </c>
      <c r="H48" s="31">
        <f t="shared" si="1"/>
        <v>1438797</v>
      </c>
      <c r="I48" s="31">
        <f t="shared" si="1"/>
        <v>2131686</v>
      </c>
      <c r="J48" s="31">
        <f t="shared" si="1"/>
        <v>5006514</v>
      </c>
      <c r="K48" s="31">
        <f t="shared" si="1"/>
        <v>1741359</v>
      </c>
      <c r="L48" s="31">
        <f t="shared" si="1"/>
        <v>2130700</v>
      </c>
      <c r="M48" s="31">
        <f t="shared" si="1"/>
        <v>1443597</v>
      </c>
      <c r="N48" s="31">
        <f t="shared" si="1"/>
        <v>5315656</v>
      </c>
      <c r="O48" s="31">
        <f t="shared" si="1"/>
        <v>1744281</v>
      </c>
      <c r="P48" s="31">
        <f t="shared" si="1"/>
        <v>1390586</v>
      </c>
      <c r="Q48" s="31">
        <f t="shared" si="1"/>
        <v>1500344</v>
      </c>
      <c r="R48" s="31">
        <f t="shared" si="1"/>
        <v>4635211</v>
      </c>
      <c r="S48" s="31">
        <f t="shared" si="1"/>
        <v>1448909</v>
      </c>
      <c r="T48" s="31">
        <f t="shared" si="1"/>
        <v>2854718</v>
      </c>
      <c r="U48" s="31">
        <f t="shared" si="1"/>
        <v>1846589</v>
      </c>
      <c r="V48" s="31">
        <f t="shared" si="1"/>
        <v>6150216</v>
      </c>
      <c r="W48" s="31">
        <f t="shared" si="1"/>
        <v>21107597</v>
      </c>
      <c r="X48" s="31">
        <f t="shared" si="1"/>
        <v>28703624</v>
      </c>
      <c r="Y48" s="31">
        <f t="shared" si="1"/>
        <v>-7596027</v>
      </c>
      <c r="Z48" s="32">
        <f>+IF(X48&lt;&gt;0,+(Y48/X48)*100,0)</f>
        <v>-26.463651419068196</v>
      </c>
      <c r="AA48" s="29">
        <f>SUM(AA35:AA47)</f>
        <v>28703624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-10789143</v>
      </c>
      <c r="D49" s="39">
        <f t="shared" si="2"/>
        <v>0</v>
      </c>
      <c r="E49" s="40">
        <f t="shared" si="2"/>
        <v>-19980465</v>
      </c>
      <c r="F49" s="41">
        <f t="shared" si="2"/>
        <v>-21021082</v>
      </c>
      <c r="G49" s="41">
        <f t="shared" si="2"/>
        <v>-824043</v>
      </c>
      <c r="H49" s="41">
        <f t="shared" si="2"/>
        <v>-824689</v>
      </c>
      <c r="I49" s="41">
        <f t="shared" si="2"/>
        <v>-1521021</v>
      </c>
      <c r="J49" s="41">
        <f t="shared" si="2"/>
        <v>-3169753</v>
      </c>
      <c r="K49" s="41">
        <f t="shared" si="2"/>
        <v>-1127815</v>
      </c>
      <c r="L49" s="41">
        <f t="shared" si="2"/>
        <v>-1519023</v>
      </c>
      <c r="M49" s="41">
        <f t="shared" si="2"/>
        <v>-831887</v>
      </c>
      <c r="N49" s="41">
        <f t="shared" si="2"/>
        <v>-3478725</v>
      </c>
      <c r="O49" s="41">
        <f t="shared" si="2"/>
        <v>-1133258</v>
      </c>
      <c r="P49" s="41">
        <f t="shared" si="2"/>
        <v>-775255</v>
      </c>
      <c r="Q49" s="41">
        <f t="shared" si="2"/>
        <v>-885317</v>
      </c>
      <c r="R49" s="41">
        <f t="shared" si="2"/>
        <v>-2793830</v>
      </c>
      <c r="S49" s="41">
        <f t="shared" si="2"/>
        <v>-837978</v>
      </c>
      <c r="T49" s="41">
        <f t="shared" si="2"/>
        <v>-2243406</v>
      </c>
      <c r="U49" s="41">
        <f t="shared" si="2"/>
        <v>-1237765</v>
      </c>
      <c r="V49" s="41">
        <f t="shared" si="2"/>
        <v>-4319149</v>
      </c>
      <c r="W49" s="41">
        <f t="shared" si="2"/>
        <v>-13761457</v>
      </c>
      <c r="X49" s="41">
        <f t="shared" si="2"/>
        <v>-21021082</v>
      </c>
      <c r="Y49" s="41">
        <f t="shared" si="2"/>
        <v>7259625</v>
      </c>
      <c r="Z49" s="42">
        <f>+IF(X49&lt;&gt;0,+(Y49/X49)*100,0)</f>
        <v>-34.53497303326251</v>
      </c>
      <c r="AA49" s="39">
        <f>+AA33-AA48</f>
        <v>-21021082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-10789143</v>
      </c>
      <c r="D52" s="48">
        <f t="shared" si="3"/>
        <v>0</v>
      </c>
      <c r="E52" s="49">
        <f t="shared" si="3"/>
        <v>-19980465</v>
      </c>
      <c r="F52" s="50">
        <f t="shared" si="3"/>
        <v>-21021082</v>
      </c>
      <c r="G52" s="50">
        <f t="shared" si="3"/>
        <v>-824043</v>
      </c>
      <c r="H52" s="50">
        <f t="shared" si="3"/>
        <v>-824689</v>
      </c>
      <c r="I52" s="50">
        <f t="shared" si="3"/>
        <v>-1521021</v>
      </c>
      <c r="J52" s="50">
        <f t="shared" si="3"/>
        <v>-3169753</v>
      </c>
      <c r="K52" s="50">
        <f t="shared" si="3"/>
        <v>-1127815</v>
      </c>
      <c r="L52" s="50">
        <f t="shared" si="3"/>
        <v>-1519023</v>
      </c>
      <c r="M52" s="50">
        <f t="shared" si="3"/>
        <v>-831887</v>
      </c>
      <c r="N52" s="50">
        <f t="shared" si="3"/>
        <v>-3478725</v>
      </c>
      <c r="O52" s="50">
        <f t="shared" si="3"/>
        <v>-1133258</v>
      </c>
      <c r="P52" s="50">
        <f t="shared" si="3"/>
        <v>-775255</v>
      </c>
      <c r="Q52" s="50">
        <f t="shared" si="3"/>
        <v>-885317</v>
      </c>
      <c r="R52" s="50">
        <f t="shared" si="3"/>
        <v>-2793830</v>
      </c>
      <c r="S52" s="50">
        <f t="shared" si="3"/>
        <v>-837978</v>
      </c>
      <c r="T52" s="50">
        <f t="shared" si="3"/>
        <v>-2243406</v>
      </c>
      <c r="U52" s="50">
        <f t="shared" si="3"/>
        <v>-1237765</v>
      </c>
      <c r="V52" s="50">
        <f t="shared" si="3"/>
        <v>-4319149</v>
      </c>
      <c r="W52" s="50">
        <f t="shared" si="3"/>
        <v>-13761457</v>
      </c>
      <c r="X52" s="50">
        <f t="shared" si="3"/>
        <v>-21021082</v>
      </c>
      <c r="Y52" s="50">
        <f t="shared" si="3"/>
        <v>7259625</v>
      </c>
      <c r="Z52" s="51">
        <f>+IF(X52&lt;&gt;0,+(Y52/X52)*100,0)</f>
        <v>-34.53497303326251</v>
      </c>
      <c r="AA52" s="48">
        <f>SUM(AA49:AA51)</f>
        <v>-21021082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-10789143</v>
      </c>
      <c r="D54" s="54">
        <f>+D52-D53</f>
        <v>0</v>
      </c>
      <c r="E54" s="55">
        <f t="shared" si="4"/>
        <v>-19980465</v>
      </c>
      <c r="F54" s="56">
        <f t="shared" si="4"/>
        <v>-21021082</v>
      </c>
      <c r="G54" s="56">
        <f t="shared" si="4"/>
        <v>-824043</v>
      </c>
      <c r="H54" s="56">
        <f t="shared" si="4"/>
        <v>-824689</v>
      </c>
      <c r="I54" s="56">
        <f t="shared" si="4"/>
        <v>-1521021</v>
      </c>
      <c r="J54" s="56">
        <f t="shared" si="4"/>
        <v>-3169753</v>
      </c>
      <c r="K54" s="56">
        <f t="shared" si="4"/>
        <v>-1127815</v>
      </c>
      <c r="L54" s="56">
        <f t="shared" si="4"/>
        <v>-1519023</v>
      </c>
      <c r="M54" s="56">
        <f t="shared" si="4"/>
        <v>-831887</v>
      </c>
      <c r="N54" s="56">
        <f t="shared" si="4"/>
        <v>-3478725</v>
      </c>
      <c r="O54" s="56">
        <f t="shared" si="4"/>
        <v>-1133258</v>
      </c>
      <c r="P54" s="56">
        <f t="shared" si="4"/>
        <v>-775255</v>
      </c>
      <c r="Q54" s="56">
        <f t="shared" si="4"/>
        <v>-885317</v>
      </c>
      <c r="R54" s="56">
        <f t="shared" si="4"/>
        <v>-2793830</v>
      </c>
      <c r="S54" s="56">
        <f t="shared" si="4"/>
        <v>-837978</v>
      </c>
      <c r="T54" s="56">
        <f t="shared" si="4"/>
        <v>-2243406</v>
      </c>
      <c r="U54" s="56">
        <f t="shared" si="4"/>
        <v>-1237765</v>
      </c>
      <c r="V54" s="56">
        <f t="shared" si="4"/>
        <v>-4319149</v>
      </c>
      <c r="W54" s="56">
        <f t="shared" si="4"/>
        <v>-13761457</v>
      </c>
      <c r="X54" s="56">
        <f t="shared" si="4"/>
        <v>-21021082</v>
      </c>
      <c r="Y54" s="56">
        <f t="shared" si="4"/>
        <v>7259625</v>
      </c>
      <c r="Z54" s="57">
        <f>+IF(X54&lt;&gt;0,+(Y54/X54)*100,0)</f>
        <v>-34.53497303326251</v>
      </c>
      <c r="AA54" s="54">
        <f>+AA52-AA53</f>
        <v>-21021082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-10789143</v>
      </c>
      <c r="D57" s="48">
        <f>SUM(D54:D56)</f>
        <v>0</v>
      </c>
      <c r="E57" s="49">
        <f t="shared" si="5"/>
        <v>-19980465</v>
      </c>
      <c r="F57" s="50">
        <f t="shared" si="5"/>
        <v>-21021082</v>
      </c>
      <c r="G57" s="50">
        <f t="shared" si="5"/>
        <v>-824043</v>
      </c>
      <c r="H57" s="50">
        <f t="shared" si="5"/>
        <v>-824689</v>
      </c>
      <c r="I57" s="50">
        <f t="shared" si="5"/>
        <v>-1521021</v>
      </c>
      <c r="J57" s="50">
        <f t="shared" si="5"/>
        <v>-3169753</v>
      </c>
      <c r="K57" s="50">
        <f t="shared" si="5"/>
        <v>-1127815</v>
      </c>
      <c r="L57" s="50">
        <f t="shared" si="5"/>
        <v>-1519023</v>
      </c>
      <c r="M57" s="50">
        <f t="shared" si="5"/>
        <v>-831887</v>
      </c>
      <c r="N57" s="50">
        <f t="shared" si="5"/>
        <v>-3478725</v>
      </c>
      <c r="O57" s="50">
        <f t="shared" si="5"/>
        <v>-1133258</v>
      </c>
      <c r="P57" s="50">
        <f t="shared" si="5"/>
        <v>-775255</v>
      </c>
      <c r="Q57" s="50">
        <f t="shared" si="5"/>
        <v>-885317</v>
      </c>
      <c r="R57" s="50">
        <f t="shared" si="5"/>
        <v>-2793830</v>
      </c>
      <c r="S57" s="50">
        <f t="shared" si="5"/>
        <v>-837978</v>
      </c>
      <c r="T57" s="50">
        <f t="shared" si="5"/>
        <v>-2243406</v>
      </c>
      <c r="U57" s="50">
        <f t="shared" si="5"/>
        <v>-1237765</v>
      </c>
      <c r="V57" s="50">
        <f t="shared" si="5"/>
        <v>-4319149</v>
      </c>
      <c r="W57" s="50">
        <f t="shared" si="5"/>
        <v>-13761457</v>
      </c>
      <c r="X57" s="50">
        <f t="shared" si="5"/>
        <v>-21021082</v>
      </c>
      <c r="Y57" s="50">
        <f t="shared" si="5"/>
        <v>7259625</v>
      </c>
      <c r="Z57" s="51">
        <f>+IF(X57&lt;&gt;0,+(Y57/X57)*100,0)</f>
        <v>-34.53497303326251</v>
      </c>
      <c r="AA57" s="48">
        <f>SUM(AA54:AA56)</f>
        <v>-21021082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-10789143</v>
      </c>
      <c r="D60" s="65">
        <f>SUM(D57:D59)</f>
        <v>0</v>
      </c>
      <c r="E60" s="66">
        <f t="shared" si="6"/>
        <v>-19980465</v>
      </c>
      <c r="F60" s="67">
        <f t="shared" si="6"/>
        <v>-21021082</v>
      </c>
      <c r="G60" s="67">
        <f t="shared" si="6"/>
        <v>-824043</v>
      </c>
      <c r="H60" s="67">
        <f t="shared" si="6"/>
        <v>-824689</v>
      </c>
      <c r="I60" s="67">
        <f t="shared" si="6"/>
        <v>-1521021</v>
      </c>
      <c r="J60" s="67">
        <f t="shared" si="6"/>
        <v>-3169753</v>
      </c>
      <c r="K60" s="67">
        <f t="shared" si="6"/>
        <v>-1127815</v>
      </c>
      <c r="L60" s="67">
        <f t="shared" si="6"/>
        <v>-1519023</v>
      </c>
      <c r="M60" s="67">
        <f t="shared" si="6"/>
        <v>-831887</v>
      </c>
      <c r="N60" s="67">
        <f t="shared" si="6"/>
        <v>-3478725</v>
      </c>
      <c r="O60" s="67">
        <f t="shared" si="6"/>
        <v>-1133258</v>
      </c>
      <c r="P60" s="67">
        <f t="shared" si="6"/>
        <v>-775255</v>
      </c>
      <c r="Q60" s="67">
        <f t="shared" si="6"/>
        <v>-885317</v>
      </c>
      <c r="R60" s="67">
        <f t="shared" si="6"/>
        <v>-2793830</v>
      </c>
      <c r="S60" s="67">
        <f t="shared" si="6"/>
        <v>-837978</v>
      </c>
      <c r="T60" s="67">
        <f t="shared" si="6"/>
        <v>-2243406</v>
      </c>
      <c r="U60" s="67">
        <f t="shared" si="6"/>
        <v>-1237765</v>
      </c>
      <c r="V60" s="67">
        <f t="shared" si="6"/>
        <v>-4319149</v>
      </c>
      <c r="W60" s="67">
        <f t="shared" si="6"/>
        <v>-13761457</v>
      </c>
      <c r="X60" s="67">
        <f t="shared" si="6"/>
        <v>-21021082</v>
      </c>
      <c r="Y60" s="67">
        <f t="shared" si="6"/>
        <v>7259625</v>
      </c>
      <c r="Z60" s="68">
        <f>+IF(X60&lt;&gt;0,+(Y60/X60)*100,0)</f>
        <v>-34.53497303326251</v>
      </c>
      <c r="AA60" s="65">
        <f>SUM(AA57:AA59)</f>
        <v>-21021082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9532457</v>
      </c>
      <c r="D9" s="20"/>
      <c r="E9" s="21">
        <v>10658474</v>
      </c>
      <c r="F9" s="22">
        <v>10080363</v>
      </c>
      <c r="G9" s="22">
        <v>911060</v>
      </c>
      <c r="H9" s="22"/>
      <c r="I9" s="22">
        <v>843108</v>
      </c>
      <c r="J9" s="22">
        <v>1754168</v>
      </c>
      <c r="K9" s="22">
        <v>828367</v>
      </c>
      <c r="L9" s="22">
        <v>847034</v>
      </c>
      <c r="M9" s="22">
        <v>835824</v>
      </c>
      <c r="N9" s="22">
        <v>2511225</v>
      </c>
      <c r="O9" s="22">
        <v>843531</v>
      </c>
      <c r="P9" s="22">
        <v>799390</v>
      </c>
      <c r="Q9" s="22">
        <v>5031892</v>
      </c>
      <c r="R9" s="22">
        <v>6674813</v>
      </c>
      <c r="S9" s="22">
        <v>798926</v>
      </c>
      <c r="T9" s="22">
        <v>851196</v>
      </c>
      <c r="U9" s="22">
        <v>836929</v>
      </c>
      <c r="V9" s="22">
        <v>2487051</v>
      </c>
      <c r="W9" s="22">
        <v>13427257</v>
      </c>
      <c r="X9" s="22">
        <v>10080363</v>
      </c>
      <c r="Y9" s="22">
        <v>3346894</v>
      </c>
      <c r="Z9" s="23">
        <v>33.202117820558648</v>
      </c>
      <c r="AA9" s="20">
        <v>10080363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4457369</v>
      </c>
      <c r="D13" s="20"/>
      <c r="E13" s="21">
        <v>4458671</v>
      </c>
      <c r="F13" s="22">
        <v>3308113</v>
      </c>
      <c r="G13" s="22">
        <v>416814</v>
      </c>
      <c r="H13" s="22"/>
      <c r="I13" s="22">
        <v>366806</v>
      </c>
      <c r="J13" s="22">
        <v>783620</v>
      </c>
      <c r="K13" s="22">
        <v>362658</v>
      </c>
      <c r="L13" s="22">
        <v>368549</v>
      </c>
      <c r="M13" s="22">
        <v>370926</v>
      </c>
      <c r="N13" s="22">
        <v>1102133</v>
      </c>
      <c r="O13" s="22">
        <v>374173</v>
      </c>
      <c r="P13" s="22">
        <v>352931</v>
      </c>
      <c r="Q13" s="22">
        <v>383516</v>
      </c>
      <c r="R13" s="22">
        <v>1110620</v>
      </c>
      <c r="S13" s="22">
        <v>389826</v>
      </c>
      <c r="T13" s="22">
        <v>390894</v>
      </c>
      <c r="U13" s="22">
        <v>390557</v>
      </c>
      <c r="V13" s="22">
        <v>1171277</v>
      </c>
      <c r="W13" s="22">
        <v>4167650</v>
      </c>
      <c r="X13" s="22">
        <v>3308113</v>
      </c>
      <c r="Y13" s="22">
        <v>859537</v>
      </c>
      <c r="Z13" s="23">
        <v>25.982697688984622</v>
      </c>
      <c r="AA13" s="20">
        <v>3308113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50387</v>
      </c>
      <c r="D16" s="20"/>
      <c r="E16" s="21">
        <v>1328</v>
      </c>
      <c r="F16" s="22">
        <v>1332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1332</v>
      </c>
      <c r="Y16" s="22">
        <v>-1332</v>
      </c>
      <c r="Z16" s="23">
        <v>-100</v>
      </c>
      <c r="AA16" s="20">
        <v>1332</v>
      </c>
    </row>
    <row r="17" spans="1:27" x14ac:dyDescent="0.25">
      <c r="A17" s="19" t="s">
        <v>45</v>
      </c>
      <c r="B17" s="15" t="s">
        <v>32</v>
      </c>
      <c r="C17" s="20"/>
      <c r="D17" s="20"/>
      <c r="E17" s="21">
        <v>7592</v>
      </c>
      <c r="F17" s="22">
        <v>7598</v>
      </c>
      <c r="G17" s="22"/>
      <c r="H17" s="22"/>
      <c r="I17" s="22"/>
      <c r="J17" s="22"/>
      <c r="K17" s="22"/>
      <c r="L17" s="22">
        <v>228</v>
      </c>
      <c r="M17" s="22"/>
      <c r="N17" s="22">
        <v>228</v>
      </c>
      <c r="O17" s="22"/>
      <c r="P17" s="22"/>
      <c r="Q17" s="22">
        <v>396</v>
      </c>
      <c r="R17" s="22">
        <v>396</v>
      </c>
      <c r="S17" s="22"/>
      <c r="T17" s="22">
        <v>152</v>
      </c>
      <c r="U17" s="22">
        <v>798</v>
      </c>
      <c r="V17" s="22">
        <v>950</v>
      </c>
      <c r="W17" s="22">
        <v>1574</v>
      </c>
      <c r="X17" s="22">
        <v>7598</v>
      </c>
      <c r="Y17" s="22">
        <v>-6024</v>
      </c>
      <c r="Z17" s="23">
        <v>-79.284022111081867</v>
      </c>
      <c r="AA17" s="20">
        <v>7598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624036</v>
      </c>
      <c r="D24" s="20"/>
      <c r="E24" s="21">
        <v>500000</v>
      </c>
      <c r="F24" s="22">
        <v>125000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125000</v>
      </c>
      <c r="Y24" s="22">
        <v>-125000</v>
      </c>
      <c r="Z24" s="23">
        <v>-100</v>
      </c>
      <c r="AA24" s="20">
        <v>125000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38249099</v>
      </c>
      <c r="F26" s="22">
        <v>38593423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300000</v>
      </c>
      <c r="R26" s="22">
        <v>300000</v>
      </c>
      <c r="S26" s="22"/>
      <c r="T26" s="22"/>
      <c r="U26" s="22">
        <v>82090</v>
      </c>
      <c r="V26" s="22">
        <v>82090</v>
      </c>
      <c r="W26" s="22">
        <v>382090</v>
      </c>
      <c r="X26" s="22">
        <v>38593423</v>
      </c>
      <c r="Y26" s="22">
        <v>-38211333</v>
      </c>
      <c r="Z26" s="23">
        <v>-99.009960842291704</v>
      </c>
      <c r="AA26" s="20">
        <v>38593423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612268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15276517</v>
      </c>
      <c r="D33" s="29">
        <f t="shared" ref="D33:Y33" si="0">SUM(D6:D32)</f>
        <v>0</v>
      </c>
      <c r="E33" s="30">
        <f t="shared" si="0"/>
        <v>53875164</v>
      </c>
      <c r="F33" s="31">
        <f t="shared" si="0"/>
        <v>52115829</v>
      </c>
      <c r="G33" s="31">
        <f t="shared" si="0"/>
        <v>1327874</v>
      </c>
      <c r="H33" s="31">
        <f t="shared" si="0"/>
        <v>0</v>
      </c>
      <c r="I33" s="31">
        <f t="shared" si="0"/>
        <v>1209914</v>
      </c>
      <c r="J33" s="31">
        <f t="shared" si="0"/>
        <v>2537788</v>
      </c>
      <c r="K33" s="31">
        <f t="shared" si="0"/>
        <v>1191025</v>
      </c>
      <c r="L33" s="31">
        <f t="shared" si="0"/>
        <v>1215811</v>
      </c>
      <c r="M33" s="31">
        <f t="shared" si="0"/>
        <v>1206750</v>
      </c>
      <c r="N33" s="31">
        <f t="shared" si="0"/>
        <v>3613586</v>
      </c>
      <c r="O33" s="31">
        <f t="shared" si="0"/>
        <v>1217704</v>
      </c>
      <c r="P33" s="31">
        <f t="shared" si="0"/>
        <v>1152321</v>
      </c>
      <c r="Q33" s="31">
        <f t="shared" si="0"/>
        <v>5715804</v>
      </c>
      <c r="R33" s="31">
        <f t="shared" si="0"/>
        <v>8085829</v>
      </c>
      <c r="S33" s="31">
        <f t="shared" si="0"/>
        <v>1188752</v>
      </c>
      <c r="T33" s="31">
        <f t="shared" si="0"/>
        <v>1242242</v>
      </c>
      <c r="U33" s="31">
        <f t="shared" si="0"/>
        <v>1310374</v>
      </c>
      <c r="V33" s="31">
        <f t="shared" si="0"/>
        <v>3741368</v>
      </c>
      <c r="W33" s="31">
        <f t="shared" si="0"/>
        <v>17978571</v>
      </c>
      <c r="X33" s="31">
        <f t="shared" si="0"/>
        <v>52115829</v>
      </c>
      <c r="Y33" s="31">
        <f t="shared" si="0"/>
        <v>-34137258</v>
      </c>
      <c r="Z33" s="32">
        <f>+IF(X33&lt;&gt;0,+(Y33/X33)*100,0)</f>
        <v>-65.502667145523091</v>
      </c>
      <c r="AA33" s="29">
        <f>SUM(AA6:AA32)</f>
        <v>52115829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16333984</v>
      </c>
      <c r="D35" s="20"/>
      <c r="E35" s="21">
        <v>17940347</v>
      </c>
      <c r="F35" s="22">
        <v>16998747</v>
      </c>
      <c r="G35" s="22">
        <v>1153482</v>
      </c>
      <c r="H35" s="22"/>
      <c r="I35" s="22">
        <v>1171359</v>
      </c>
      <c r="J35" s="22">
        <v>2324841</v>
      </c>
      <c r="K35" s="22">
        <v>1328645</v>
      </c>
      <c r="L35" s="22">
        <v>2456428</v>
      </c>
      <c r="M35" s="22">
        <v>5521</v>
      </c>
      <c r="N35" s="22">
        <v>3790594</v>
      </c>
      <c r="O35" s="22">
        <v>1233971</v>
      </c>
      <c r="P35" s="22">
        <v>1086708</v>
      </c>
      <c r="Q35" s="22">
        <v>1144063</v>
      </c>
      <c r="R35" s="22">
        <v>3464742</v>
      </c>
      <c r="S35" s="22">
        <v>1175959</v>
      </c>
      <c r="T35" s="22">
        <v>1200367</v>
      </c>
      <c r="U35" s="22">
        <v>1249639</v>
      </c>
      <c r="V35" s="22">
        <v>3625965</v>
      </c>
      <c r="W35" s="22">
        <v>13206142</v>
      </c>
      <c r="X35" s="22">
        <v>16998747</v>
      </c>
      <c r="Y35" s="22">
        <v>-3792605</v>
      </c>
      <c r="Z35" s="23">
        <v>-22.311085634723547</v>
      </c>
      <c r="AA35" s="20">
        <v>16998747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1039501</v>
      </c>
      <c r="D38" s="20"/>
      <c r="E38" s="21">
        <v>8129773</v>
      </c>
      <c r="F38" s="22">
        <v>8837250</v>
      </c>
      <c r="G38" s="22">
        <v>68107</v>
      </c>
      <c r="H38" s="22"/>
      <c r="I38" s="22">
        <v>95311</v>
      </c>
      <c r="J38" s="22">
        <v>163418</v>
      </c>
      <c r="K38" s="22">
        <v>224617</v>
      </c>
      <c r="L38" s="22">
        <v>180160</v>
      </c>
      <c r="M38" s="22">
        <v>110724</v>
      </c>
      <c r="N38" s="22">
        <v>515501</v>
      </c>
      <c r="O38" s="22">
        <v>88066</v>
      </c>
      <c r="P38" s="22">
        <v>109317</v>
      </c>
      <c r="Q38" s="22">
        <v>191240</v>
      </c>
      <c r="R38" s="22">
        <v>388623</v>
      </c>
      <c r="S38" s="22">
        <v>106144</v>
      </c>
      <c r="T38" s="22">
        <v>102350</v>
      </c>
      <c r="U38" s="22">
        <v>1013513</v>
      </c>
      <c r="V38" s="22">
        <v>1222007</v>
      </c>
      <c r="W38" s="22">
        <v>2289549</v>
      </c>
      <c r="X38" s="22">
        <v>8837250</v>
      </c>
      <c r="Y38" s="22">
        <v>-6547701</v>
      </c>
      <c r="Z38" s="23">
        <v>-74.09206483917508</v>
      </c>
      <c r="AA38" s="20">
        <v>8837250</v>
      </c>
    </row>
    <row r="39" spans="1:27" x14ac:dyDescent="0.25">
      <c r="A39" s="19" t="s">
        <v>65</v>
      </c>
      <c r="B39" s="15" t="s">
        <v>32</v>
      </c>
      <c r="C39" s="20">
        <v>9551213</v>
      </c>
      <c r="D39" s="20"/>
      <c r="E39" s="21">
        <v>1558206</v>
      </c>
      <c r="F39" s="22">
        <v>8506151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8506151</v>
      </c>
      <c r="Y39" s="22">
        <v>-8506151</v>
      </c>
      <c r="Z39" s="23">
        <v>-100</v>
      </c>
      <c r="AA39" s="20">
        <v>8506151</v>
      </c>
    </row>
    <row r="40" spans="1:27" x14ac:dyDescent="0.25">
      <c r="A40" s="19" t="s">
        <v>66</v>
      </c>
      <c r="B40" s="15" t="s">
        <v>32</v>
      </c>
      <c r="C40" s="20">
        <v>2409470</v>
      </c>
      <c r="D40" s="20"/>
      <c r="E40" s="21">
        <v>2474720</v>
      </c>
      <c r="F40" s="22">
        <v>2529950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2529950</v>
      </c>
      <c r="Y40" s="22">
        <v>-2529950</v>
      </c>
      <c r="Z40" s="23">
        <v>-100</v>
      </c>
      <c r="AA40" s="20">
        <v>2529950</v>
      </c>
    </row>
    <row r="41" spans="1:27" x14ac:dyDescent="0.25">
      <c r="A41" s="19" t="s">
        <v>40</v>
      </c>
      <c r="B41" s="15" t="s">
        <v>32</v>
      </c>
      <c r="C41" s="20">
        <v>2569607</v>
      </c>
      <c r="D41" s="20"/>
      <c r="E41" s="21">
        <v>2564725</v>
      </c>
      <c r="F41" s="22">
        <v>2795402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2795402</v>
      </c>
      <c r="Y41" s="22">
        <v>-2795402</v>
      </c>
      <c r="Z41" s="23">
        <v>-100</v>
      </c>
      <c r="AA41" s="20">
        <v>2795402</v>
      </c>
    </row>
    <row r="42" spans="1:27" x14ac:dyDescent="0.25">
      <c r="A42" s="19" t="s">
        <v>67</v>
      </c>
      <c r="B42" s="15" t="s">
        <v>32</v>
      </c>
      <c r="C42" s="20">
        <v>7221701</v>
      </c>
      <c r="D42" s="20"/>
      <c r="E42" s="21">
        <v>11943409</v>
      </c>
      <c r="F42" s="22">
        <v>14401864</v>
      </c>
      <c r="G42" s="22">
        <v>602655</v>
      </c>
      <c r="H42" s="22"/>
      <c r="I42" s="22">
        <v>641036</v>
      </c>
      <c r="J42" s="22">
        <v>1243691</v>
      </c>
      <c r="K42" s="22">
        <v>1258431</v>
      </c>
      <c r="L42" s="22">
        <v>580613</v>
      </c>
      <c r="M42" s="22">
        <v>1108197</v>
      </c>
      <c r="N42" s="22">
        <v>2947241</v>
      </c>
      <c r="O42" s="22">
        <v>567739</v>
      </c>
      <c r="P42" s="22">
        <v>573876</v>
      </c>
      <c r="Q42" s="22">
        <v>953744</v>
      </c>
      <c r="R42" s="22">
        <v>2095359</v>
      </c>
      <c r="S42" s="22">
        <v>754765</v>
      </c>
      <c r="T42" s="22">
        <v>863525</v>
      </c>
      <c r="U42" s="22">
        <v>906498</v>
      </c>
      <c r="V42" s="22">
        <v>2524788</v>
      </c>
      <c r="W42" s="22">
        <v>8811079</v>
      </c>
      <c r="X42" s="22">
        <v>14401864</v>
      </c>
      <c r="Y42" s="22">
        <v>-5590785</v>
      </c>
      <c r="Z42" s="23">
        <v>-38.819870816722059</v>
      </c>
      <c r="AA42" s="20">
        <v>14401864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315000</v>
      </c>
      <c r="F44" s="22">
        <v>2000000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2000000</v>
      </c>
      <c r="Y44" s="22">
        <v>-2000000</v>
      </c>
      <c r="Z44" s="23">
        <v>-100</v>
      </c>
      <c r="AA44" s="20">
        <v>2000000</v>
      </c>
    </row>
    <row r="45" spans="1:27" x14ac:dyDescent="0.25">
      <c r="A45" s="19" t="s">
        <v>70</v>
      </c>
      <c r="B45" s="15" t="s">
        <v>32</v>
      </c>
      <c r="C45" s="20">
        <v>1551424</v>
      </c>
      <c r="D45" s="20"/>
      <c r="E45" s="21">
        <v>2752284</v>
      </c>
      <c r="F45" s="22">
        <v>2731471</v>
      </c>
      <c r="G45" s="22">
        <v>40341</v>
      </c>
      <c r="H45" s="22"/>
      <c r="I45" s="22">
        <v>100047</v>
      </c>
      <c r="J45" s="22">
        <v>140388</v>
      </c>
      <c r="K45" s="22">
        <v>211169</v>
      </c>
      <c r="L45" s="22">
        <v>100064</v>
      </c>
      <c r="M45" s="22">
        <v>5521</v>
      </c>
      <c r="N45" s="22">
        <v>316754</v>
      </c>
      <c r="O45" s="22">
        <v>27238</v>
      </c>
      <c r="P45" s="22">
        <v>45219</v>
      </c>
      <c r="Q45" s="22">
        <v>261345</v>
      </c>
      <c r="R45" s="22">
        <v>333802</v>
      </c>
      <c r="S45" s="22">
        <v>323701</v>
      </c>
      <c r="T45" s="22">
        <v>51287</v>
      </c>
      <c r="U45" s="22">
        <v>242015</v>
      </c>
      <c r="V45" s="22">
        <v>617003</v>
      </c>
      <c r="W45" s="22">
        <v>1407947</v>
      </c>
      <c r="X45" s="22">
        <v>2731471</v>
      </c>
      <c r="Y45" s="22">
        <v>-1323524</v>
      </c>
      <c r="Z45" s="23">
        <v>-48.454623900455104</v>
      </c>
      <c r="AA45" s="20">
        <v>2731471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40676900</v>
      </c>
      <c r="D48" s="29">
        <f t="shared" ref="D48:Y48" si="1">SUM(D35:D47)</f>
        <v>0</v>
      </c>
      <c r="E48" s="30">
        <f t="shared" si="1"/>
        <v>47678464</v>
      </c>
      <c r="F48" s="31">
        <f t="shared" si="1"/>
        <v>58800835</v>
      </c>
      <c r="G48" s="31">
        <f t="shared" si="1"/>
        <v>1864585</v>
      </c>
      <c r="H48" s="31">
        <f t="shared" si="1"/>
        <v>0</v>
      </c>
      <c r="I48" s="31">
        <f t="shared" si="1"/>
        <v>2007753</v>
      </c>
      <c r="J48" s="31">
        <f t="shared" si="1"/>
        <v>3872338</v>
      </c>
      <c r="K48" s="31">
        <f t="shared" si="1"/>
        <v>3022862</v>
      </c>
      <c r="L48" s="31">
        <f t="shared" si="1"/>
        <v>3317265</v>
      </c>
      <c r="M48" s="31">
        <f t="shared" si="1"/>
        <v>1229963</v>
      </c>
      <c r="N48" s="31">
        <f t="shared" si="1"/>
        <v>7570090</v>
      </c>
      <c r="O48" s="31">
        <f t="shared" si="1"/>
        <v>1917014</v>
      </c>
      <c r="P48" s="31">
        <f t="shared" si="1"/>
        <v>1815120</v>
      </c>
      <c r="Q48" s="31">
        <f t="shared" si="1"/>
        <v>2550392</v>
      </c>
      <c r="R48" s="31">
        <f t="shared" si="1"/>
        <v>6282526</v>
      </c>
      <c r="S48" s="31">
        <f t="shared" si="1"/>
        <v>2360569</v>
      </c>
      <c r="T48" s="31">
        <f t="shared" si="1"/>
        <v>2217529</v>
      </c>
      <c r="U48" s="31">
        <f t="shared" si="1"/>
        <v>3411665</v>
      </c>
      <c r="V48" s="31">
        <f t="shared" si="1"/>
        <v>7989763</v>
      </c>
      <c r="W48" s="31">
        <f t="shared" si="1"/>
        <v>25714717</v>
      </c>
      <c r="X48" s="31">
        <f t="shared" si="1"/>
        <v>58800835</v>
      </c>
      <c r="Y48" s="31">
        <f t="shared" si="1"/>
        <v>-33086118</v>
      </c>
      <c r="Z48" s="32">
        <f>+IF(X48&lt;&gt;0,+(Y48/X48)*100,0)</f>
        <v>-56.268109117838208</v>
      </c>
      <c r="AA48" s="29">
        <f>SUM(AA35:AA47)</f>
        <v>58800835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-25400383</v>
      </c>
      <c r="D49" s="39">
        <f t="shared" si="2"/>
        <v>0</v>
      </c>
      <c r="E49" s="40">
        <f t="shared" si="2"/>
        <v>6196700</v>
      </c>
      <c r="F49" s="41">
        <f t="shared" si="2"/>
        <v>-6685006</v>
      </c>
      <c r="G49" s="41">
        <f t="shared" si="2"/>
        <v>-536711</v>
      </c>
      <c r="H49" s="41">
        <f t="shared" si="2"/>
        <v>0</v>
      </c>
      <c r="I49" s="41">
        <f t="shared" si="2"/>
        <v>-797839</v>
      </c>
      <c r="J49" s="41">
        <f t="shared" si="2"/>
        <v>-1334550</v>
      </c>
      <c r="K49" s="41">
        <f t="shared" si="2"/>
        <v>-1831837</v>
      </c>
      <c r="L49" s="41">
        <f t="shared" si="2"/>
        <v>-2101454</v>
      </c>
      <c r="M49" s="41">
        <f t="shared" si="2"/>
        <v>-23213</v>
      </c>
      <c r="N49" s="41">
        <f t="shared" si="2"/>
        <v>-3956504</v>
      </c>
      <c r="O49" s="41">
        <f t="shared" si="2"/>
        <v>-699310</v>
      </c>
      <c r="P49" s="41">
        <f t="shared" si="2"/>
        <v>-662799</v>
      </c>
      <c r="Q49" s="41">
        <f t="shared" si="2"/>
        <v>3165412</v>
      </c>
      <c r="R49" s="41">
        <f t="shared" si="2"/>
        <v>1803303</v>
      </c>
      <c r="S49" s="41">
        <f t="shared" si="2"/>
        <v>-1171817</v>
      </c>
      <c r="T49" s="41">
        <f t="shared" si="2"/>
        <v>-975287</v>
      </c>
      <c r="U49" s="41">
        <f t="shared" si="2"/>
        <v>-2101291</v>
      </c>
      <c r="V49" s="41">
        <f t="shared" si="2"/>
        <v>-4248395</v>
      </c>
      <c r="W49" s="41">
        <f t="shared" si="2"/>
        <v>-7736146</v>
      </c>
      <c r="X49" s="41">
        <f t="shared" si="2"/>
        <v>-6685006</v>
      </c>
      <c r="Y49" s="41">
        <f t="shared" si="2"/>
        <v>-1051140</v>
      </c>
      <c r="Z49" s="42">
        <f>+IF(X49&lt;&gt;0,+(Y49/X49)*100,0)</f>
        <v>15.723845274035655</v>
      </c>
      <c r="AA49" s="39">
        <f>+AA33-AA48</f>
        <v>-6685006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-25400383</v>
      </c>
      <c r="D52" s="48">
        <f t="shared" si="3"/>
        <v>0</v>
      </c>
      <c r="E52" s="49">
        <f t="shared" si="3"/>
        <v>6196700</v>
      </c>
      <c r="F52" s="50">
        <f t="shared" si="3"/>
        <v>-6685006</v>
      </c>
      <c r="G52" s="50">
        <f t="shared" si="3"/>
        <v>-536711</v>
      </c>
      <c r="H52" s="50">
        <f t="shared" si="3"/>
        <v>0</v>
      </c>
      <c r="I52" s="50">
        <f t="shared" si="3"/>
        <v>-797839</v>
      </c>
      <c r="J52" s="50">
        <f t="shared" si="3"/>
        <v>-1334550</v>
      </c>
      <c r="K52" s="50">
        <f t="shared" si="3"/>
        <v>-1831837</v>
      </c>
      <c r="L52" s="50">
        <f t="shared" si="3"/>
        <v>-2101454</v>
      </c>
      <c r="M52" s="50">
        <f t="shared" si="3"/>
        <v>-23213</v>
      </c>
      <c r="N52" s="50">
        <f t="shared" si="3"/>
        <v>-3956504</v>
      </c>
      <c r="O52" s="50">
        <f t="shared" si="3"/>
        <v>-699310</v>
      </c>
      <c r="P52" s="50">
        <f t="shared" si="3"/>
        <v>-662799</v>
      </c>
      <c r="Q52" s="50">
        <f t="shared" si="3"/>
        <v>3165412</v>
      </c>
      <c r="R52" s="50">
        <f t="shared" si="3"/>
        <v>1803303</v>
      </c>
      <c r="S52" s="50">
        <f t="shared" si="3"/>
        <v>-1171817</v>
      </c>
      <c r="T52" s="50">
        <f t="shared" si="3"/>
        <v>-975287</v>
      </c>
      <c r="U52" s="50">
        <f t="shared" si="3"/>
        <v>-2101291</v>
      </c>
      <c r="V52" s="50">
        <f t="shared" si="3"/>
        <v>-4248395</v>
      </c>
      <c r="W52" s="50">
        <f t="shared" si="3"/>
        <v>-7736146</v>
      </c>
      <c r="X52" s="50">
        <f t="shared" si="3"/>
        <v>-6685006</v>
      </c>
      <c r="Y52" s="50">
        <f t="shared" si="3"/>
        <v>-1051140</v>
      </c>
      <c r="Z52" s="51">
        <f>+IF(X52&lt;&gt;0,+(Y52/X52)*100,0)</f>
        <v>15.723845274035655</v>
      </c>
      <c r="AA52" s="48">
        <f>SUM(AA49:AA51)</f>
        <v>-6685006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-25400383</v>
      </c>
      <c r="D54" s="54">
        <f>+D52-D53</f>
        <v>0</v>
      </c>
      <c r="E54" s="55">
        <f t="shared" si="4"/>
        <v>6196700</v>
      </c>
      <c r="F54" s="56">
        <f t="shared" si="4"/>
        <v>-6685006</v>
      </c>
      <c r="G54" s="56">
        <f t="shared" si="4"/>
        <v>-536711</v>
      </c>
      <c r="H54" s="56">
        <f t="shared" si="4"/>
        <v>0</v>
      </c>
      <c r="I54" s="56">
        <f t="shared" si="4"/>
        <v>-797839</v>
      </c>
      <c r="J54" s="56">
        <f t="shared" si="4"/>
        <v>-1334550</v>
      </c>
      <c r="K54" s="56">
        <f t="shared" si="4"/>
        <v>-1831837</v>
      </c>
      <c r="L54" s="56">
        <f t="shared" si="4"/>
        <v>-2101454</v>
      </c>
      <c r="M54" s="56">
        <f t="shared" si="4"/>
        <v>-23213</v>
      </c>
      <c r="N54" s="56">
        <f t="shared" si="4"/>
        <v>-3956504</v>
      </c>
      <c r="O54" s="56">
        <f t="shared" si="4"/>
        <v>-699310</v>
      </c>
      <c r="P54" s="56">
        <f t="shared" si="4"/>
        <v>-662799</v>
      </c>
      <c r="Q54" s="56">
        <f t="shared" si="4"/>
        <v>3165412</v>
      </c>
      <c r="R54" s="56">
        <f t="shared" si="4"/>
        <v>1803303</v>
      </c>
      <c r="S54" s="56">
        <f t="shared" si="4"/>
        <v>-1171817</v>
      </c>
      <c r="T54" s="56">
        <f t="shared" si="4"/>
        <v>-975287</v>
      </c>
      <c r="U54" s="56">
        <f t="shared" si="4"/>
        <v>-2101291</v>
      </c>
      <c r="V54" s="56">
        <f t="shared" si="4"/>
        <v>-4248395</v>
      </c>
      <c r="W54" s="56">
        <f t="shared" si="4"/>
        <v>-7736146</v>
      </c>
      <c r="X54" s="56">
        <f t="shared" si="4"/>
        <v>-6685006</v>
      </c>
      <c r="Y54" s="56">
        <f t="shared" si="4"/>
        <v>-1051140</v>
      </c>
      <c r="Z54" s="57">
        <f>+IF(X54&lt;&gt;0,+(Y54/X54)*100,0)</f>
        <v>15.723845274035655</v>
      </c>
      <c r="AA54" s="54">
        <f>+AA52-AA53</f>
        <v>-6685006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-25400383</v>
      </c>
      <c r="D57" s="48">
        <f>SUM(D54:D56)</f>
        <v>0</v>
      </c>
      <c r="E57" s="49">
        <f t="shared" si="5"/>
        <v>6196700</v>
      </c>
      <c r="F57" s="50">
        <f t="shared" si="5"/>
        <v>-6685006</v>
      </c>
      <c r="G57" s="50">
        <f t="shared" si="5"/>
        <v>-536711</v>
      </c>
      <c r="H57" s="50">
        <f t="shared" si="5"/>
        <v>0</v>
      </c>
      <c r="I57" s="50">
        <f t="shared" si="5"/>
        <v>-797839</v>
      </c>
      <c r="J57" s="50">
        <f t="shared" si="5"/>
        <v>-1334550</v>
      </c>
      <c r="K57" s="50">
        <f t="shared" si="5"/>
        <v>-1831837</v>
      </c>
      <c r="L57" s="50">
        <f t="shared" si="5"/>
        <v>-2101454</v>
      </c>
      <c r="M57" s="50">
        <f t="shared" si="5"/>
        <v>-23213</v>
      </c>
      <c r="N57" s="50">
        <f t="shared" si="5"/>
        <v>-3956504</v>
      </c>
      <c r="O57" s="50">
        <f t="shared" si="5"/>
        <v>-699310</v>
      </c>
      <c r="P57" s="50">
        <f t="shared" si="5"/>
        <v>-662799</v>
      </c>
      <c r="Q57" s="50">
        <f t="shared" si="5"/>
        <v>3165412</v>
      </c>
      <c r="R57" s="50">
        <f t="shared" si="5"/>
        <v>1803303</v>
      </c>
      <c r="S57" s="50">
        <f t="shared" si="5"/>
        <v>-1171817</v>
      </c>
      <c r="T57" s="50">
        <f t="shared" si="5"/>
        <v>-975287</v>
      </c>
      <c r="U57" s="50">
        <f t="shared" si="5"/>
        <v>-2101291</v>
      </c>
      <c r="V57" s="50">
        <f t="shared" si="5"/>
        <v>-4248395</v>
      </c>
      <c r="W57" s="50">
        <f t="shared" si="5"/>
        <v>-7736146</v>
      </c>
      <c r="X57" s="50">
        <f t="shared" si="5"/>
        <v>-6685006</v>
      </c>
      <c r="Y57" s="50">
        <f t="shared" si="5"/>
        <v>-1051140</v>
      </c>
      <c r="Z57" s="51">
        <f>+IF(X57&lt;&gt;0,+(Y57/X57)*100,0)</f>
        <v>15.723845274035655</v>
      </c>
      <c r="AA57" s="48">
        <f>SUM(AA54:AA56)</f>
        <v>-6685006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-25400383</v>
      </c>
      <c r="D60" s="65">
        <f>SUM(D57:D59)</f>
        <v>0</v>
      </c>
      <c r="E60" s="66">
        <f t="shared" si="6"/>
        <v>6196700</v>
      </c>
      <c r="F60" s="67">
        <f t="shared" si="6"/>
        <v>-6685006</v>
      </c>
      <c r="G60" s="67">
        <f t="shared" si="6"/>
        <v>-536711</v>
      </c>
      <c r="H60" s="67">
        <f t="shared" si="6"/>
        <v>0</v>
      </c>
      <c r="I60" s="67">
        <f t="shared" si="6"/>
        <v>-797839</v>
      </c>
      <c r="J60" s="67">
        <f t="shared" si="6"/>
        <v>-1334550</v>
      </c>
      <c r="K60" s="67">
        <f t="shared" si="6"/>
        <v>-1831837</v>
      </c>
      <c r="L60" s="67">
        <f t="shared" si="6"/>
        <v>-2101454</v>
      </c>
      <c r="M60" s="67">
        <f t="shared" si="6"/>
        <v>-23213</v>
      </c>
      <c r="N60" s="67">
        <f t="shared" si="6"/>
        <v>-3956504</v>
      </c>
      <c r="O60" s="67">
        <f t="shared" si="6"/>
        <v>-699310</v>
      </c>
      <c r="P60" s="67">
        <f t="shared" si="6"/>
        <v>-662799</v>
      </c>
      <c r="Q60" s="67">
        <f t="shared" si="6"/>
        <v>3165412</v>
      </c>
      <c r="R60" s="67">
        <f t="shared" si="6"/>
        <v>1803303</v>
      </c>
      <c r="S60" s="67">
        <f t="shared" si="6"/>
        <v>-1171817</v>
      </c>
      <c r="T60" s="67">
        <f t="shared" si="6"/>
        <v>-975287</v>
      </c>
      <c r="U60" s="67">
        <f t="shared" si="6"/>
        <v>-2101291</v>
      </c>
      <c r="V60" s="67">
        <f t="shared" si="6"/>
        <v>-4248395</v>
      </c>
      <c r="W60" s="67">
        <f t="shared" si="6"/>
        <v>-7736146</v>
      </c>
      <c r="X60" s="67">
        <f t="shared" si="6"/>
        <v>-6685006</v>
      </c>
      <c r="Y60" s="67">
        <f t="shared" si="6"/>
        <v>-1051140</v>
      </c>
      <c r="Z60" s="68">
        <f>+IF(X60&lt;&gt;0,+(Y60/X60)*100,0)</f>
        <v>15.723845274035655</v>
      </c>
      <c r="AA60" s="65">
        <f>SUM(AA57:AA59)</f>
        <v>-6685006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>
        <v>5960</v>
      </c>
      <c r="L6" s="22">
        <v>-5960</v>
      </c>
      <c r="M6" s="22"/>
      <c r="N6" s="22"/>
      <c r="O6" s="22">
        <v>9860</v>
      </c>
      <c r="P6" s="22"/>
      <c r="Q6" s="22"/>
      <c r="R6" s="22">
        <v>9860</v>
      </c>
      <c r="S6" s="22"/>
      <c r="T6" s="22"/>
      <c r="U6" s="22"/>
      <c r="V6" s="22"/>
      <c r="W6" s="22">
        <v>9860</v>
      </c>
      <c r="X6" s="22"/>
      <c r="Y6" s="22">
        <v>9860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33004358</v>
      </c>
      <c r="D9" s="20"/>
      <c r="E9" s="21">
        <v>32394596</v>
      </c>
      <c r="F9" s="22">
        <v>40252000</v>
      </c>
      <c r="G9" s="22">
        <v>3701671</v>
      </c>
      <c r="H9" s="22">
        <v>2035448</v>
      </c>
      <c r="I9" s="22">
        <v>2864052</v>
      </c>
      <c r="J9" s="22">
        <v>8601171</v>
      </c>
      <c r="K9" s="22">
        <v>2866711</v>
      </c>
      <c r="L9" s="22">
        <v>2879993</v>
      </c>
      <c r="M9" s="22">
        <v>2889575</v>
      </c>
      <c r="N9" s="22">
        <v>8636279</v>
      </c>
      <c r="O9" s="22">
        <v>2887005</v>
      </c>
      <c r="P9" s="22">
        <v>2889554</v>
      </c>
      <c r="Q9" s="22">
        <v>2633305</v>
      </c>
      <c r="R9" s="22">
        <v>8409864</v>
      </c>
      <c r="S9" s="22">
        <v>2833894</v>
      </c>
      <c r="T9" s="22">
        <v>2626431</v>
      </c>
      <c r="U9" s="22">
        <v>2632446</v>
      </c>
      <c r="V9" s="22">
        <v>8092771</v>
      </c>
      <c r="W9" s="22">
        <v>33740085</v>
      </c>
      <c r="X9" s="22">
        <v>40252008</v>
      </c>
      <c r="Y9" s="22">
        <v>-6511923</v>
      </c>
      <c r="Z9" s="23">
        <v>-16.177883597757408</v>
      </c>
      <c r="AA9" s="20">
        <v>40252000</v>
      </c>
    </row>
    <row r="10" spans="1:27" x14ac:dyDescent="0.25">
      <c r="A10" s="19" t="s">
        <v>38</v>
      </c>
      <c r="B10" s="15" t="s">
        <v>32</v>
      </c>
      <c r="C10" s="20">
        <v>619055</v>
      </c>
      <c r="D10" s="20"/>
      <c r="E10" s="21">
        <v>26521</v>
      </c>
      <c r="F10" s="22">
        <v>26521</v>
      </c>
      <c r="G10" s="22">
        <v>32765</v>
      </c>
      <c r="H10" s="22">
        <v>319</v>
      </c>
      <c r="I10" s="22">
        <v>443</v>
      </c>
      <c r="J10" s="22">
        <v>33527</v>
      </c>
      <c r="K10" s="22">
        <v>1764</v>
      </c>
      <c r="L10" s="22">
        <v>865</v>
      </c>
      <c r="M10" s="22">
        <v>3341</v>
      </c>
      <c r="N10" s="22">
        <v>5970</v>
      </c>
      <c r="O10" s="22">
        <v>1225</v>
      </c>
      <c r="P10" s="22">
        <v>160</v>
      </c>
      <c r="Q10" s="22">
        <v>282</v>
      </c>
      <c r="R10" s="22">
        <v>1667</v>
      </c>
      <c r="S10" s="22">
        <v>2320</v>
      </c>
      <c r="T10" s="22"/>
      <c r="U10" s="22">
        <v>818</v>
      </c>
      <c r="V10" s="22">
        <v>3138</v>
      </c>
      <c r="W10" s="22">
        <v>44302</v>
      </c>
      <c r="X10" s="22">
        <v>26520</v>
      </c>
      <c r="Y10" s="22">
        <v>17782</v>
      </c>
      <c r="Z10" s="23">
        <v>67.051282051282044</v>
      </c>
      <c r="AA10" s="20">
        <v>26521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847000</v>
      </c>
      <c r="D26" s="20"/>
      <c r="E26" s="21">
        <v>20556019</v>
      </c>
      <c r="F26" s="22">
        <v>20556019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20556024</v>
      </c>
      <c r="Y26" s="22">
        <v>-20556024</v>
      </c>
      <c r="Z26" s="23">
        <v>-100</v>
      </c>
      <c r="AA26" s="20">
        <v>20556019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34470413</v>
      </c>
      <c r="D33" s="29">
        <f t="shared" ref="D33:Y33" si="0">SUM(D6:D32)</f>
        <v>0</v>
      </c>
      <c r="E33" s="30">
        <f t="shared" si="0"/>
        <v>52977136</v>
      </c>
      <c r="F33" s="31">
        <f t="shared" si="0"/>
        <v>60834540</v>
      </c>
      <c r="G33" s="31">
        <f t="shared" si="0"/>
        <v>3734436</v>
      </c>
      <c r="H33" s="31">
        <f t="shared" si="0"/>
        <v>2035767</v>
      </c>
      <c r="I33" s="31">
        <f t="shared" si="0"/>
        <v>2864495</v>
      </c>
      <c r="J33" s="31">
        <f t="shared" si="0"/>
        <v>8634698</v>
      </c>
      <c r="K33" s="31">
        <f t="shared" si="0"/>
        <v>2874435</v>
      </c>
      <c r="L33" s="31">
        <f t="shared" si="0"/>
        <v>2874898</v>
      </c>
      <c r="M33" s="31">
        <f t="shared" si="0"/>
        <v>2892916</v>
      </c>
      <c r="N33" s="31">
        <f t="shared" si="0"/>
        <v>8642249</v>
      </c>
      <c r="O33" s="31">
        <f t="shared" si="0"/>
        <v>2898090</v>
      </c>
      <c r="P33" s="31">
        <f t="shared" si="0"/>
        <v>2889714</v>
      </c>
      <c r="Q33" s="31">
        <f t="shared" si="0"/>
        <v>2633587</v>
      </c>
      <c r="R33" s="31">
        <f t="shared" si="0"/>
        <v>8421391</v>
      </c>
      <c r="S33" s="31">
        <f t="shared" si="0"/>
        <v>2836214</v>
      </c>
      <c r="T33" s="31">
        <f t="shared" si="0"/>
        <v>2626431</v>
      </c>
      <c r="U33" s="31">
        <f t="shared" si="0"/>
        <v>2633264</v>
      </c>
      <c r="V33" s="31">
        <f t="shared" si="0"/>
        <v>8095909</v>
      </c>
      <c r="W33" s="31">
        <f t="shared" si="0"/>
        <v>33794247</v>
      </c>
      <c r="X33" s="31">
        <f t="shared" si="0"/>
        <v>60834552</v>
      </c>
      <c r="Y33" s="31">
        <f t="shared" si="0"/>
        <v>-27040305</v>
      </c>
      <c r="Z33" s="32">
        <f>+IF(X33&lt;&gt;0,+(Y33/X33)*100,0)</f>
        <v>-44.448925998501643</v>
      </c>
      <c r="AA33" s="29">
        <f>SUM(AA6:AA32)</f>
        <v>60834540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9599176</v>
      </c>
      <c r="D35" s="20"/>
      <c r="E35" s="21">
        <v>29794052</v>
      </c>
      <c r="F35" s="22">
        <v>10977593</v>
      </c>
      <c r="G35" s="22">
        <v>781049</v>
      </c>
      <c r="H35" s="22">
        <v>830080</v>
      </c>
      <c r="I35" s="22">
        <v>1137375</v>
      </c>
      <c r="J35" s="22">
        <v>2748504</v>
      </c>
      <c r="K35" s="22">
        <v>1110324</v>
      </c>
      <c r="L35" s="22">
        <v>917505</v>
      </c>
      <c r="M35" s="22">
        <v>1115689</v>
      </c>
      <c r="N35" s="22">
        <v>3143518</v>
      </c>
      <c r="O35" s="22">
        <v>406256</v>
      </c>
      <c r="P35" s="22">
        <v>969821</v>
      </c>
      <c r="Q35" s="22">
        <v>983964</v>
      </c>
      <c r="R35" s="22">
        <v>2360041</v>
      </c>
      <c r="S35" s="22">
        <v>852107</v>
      </c>
      <c r="T35" s="22">
        <v>3082623</v>
      </c>
      <c r="U35" s="22">
        <v>1043686</v>
      </c>
      <c r="V35" s="22">
        <v>4978416</v>
      </c>
      <c r="W35" s="22">
        <v>13230479</v>
      </c>
      <c r="X35" s="22">
        <v>10977600</v>
      </c>
      <c r="Y35" s="22">
        <v>2252879</v>
      </c>
      <c r="Z35" s="23">
        <v>20.522509473837633</v>
      </c>
      <c r="AA35" s="20">
        <v>10977593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20356887</v>
      </c>
      <c r="D39" s="20"/>
      <c r="E39" s="21">
        <v>5500000</v>
      </c>
      <c r="F39" s="22">
        <v>11000000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11000004</v>
      </c>
      <c r="Y39" s="22">
        <v>-11000004</v>
      </c>
      <c r="Z39" s="23">
        <v>-100</v>
      </c>
      <c r="AA39" s="20">
        <v>11000000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50300</v>
      </c>
      <c r="F40" s="22">
        <v>50300</v>
      </c>
      <c r="G40" s="22"/>
      <c r="H40" s="22">
        <v>1163444</v>
      </c>
      <c r="I40" s="22">
        <v>562957</v>
      </c>
      <c r="J40" s="22">
        <v>1726401</v>
      </c>
      <c r="K40" s="22">
        <v>581722</v>
      </c>
      <c r="L40" s="22">
        <v>561419</v>
      </c>
      <c r="M40" s="22"/>
      <c r="N40" s="22">
        <v>1143141</v>
      </c>
      <c r="O40" s="22">
        <v>580133</v>
      </c>
      <c r="P40" s="22">
        <v>525426</v>
      </c>
      <c r="Q40" s="22">
        <v>580133</v>
      </c>
      <c r="R40" s="22">
        <v>1685692</v>
      </c>
      <c r="S40" s="22">
        <v>493554</v>
      </c>
      <c r="T40" s="22">
        <v>510006</v>
      </c>
      <c r="U40" s="22">
        <v>510006</v>
      </c>
      <c r="V40" s="22">
        <v>1513566</v>
      </c>
      <c r="W40" s="22">
        <v>6068800</v>
      </c>
      <c r="X40" s="22">
        <v>50304</v>
      </c>
      <c r="Y40" s="22">
        <v>6018496</v>
      </c>
      <c r="Z40" s="23">
        <v>11964.249363867684</v>
      </c>
      <c r="AA40" s="20">
        <v>50300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306108</v>
      </c>
      <c r="D42" s="20"/>
      <c r="E42" s="21">
        <v>173279</v>
      </c>
      <c r="F42" s="22">
        <v>250000</v>
      </c>
      <c r="G42" s="22">
        <v>16100</v>
      </c>
      <c r="H42" s="22">
        <v>9234</v>
      </c>
      <c r="I42" s="22">
        <v>187447</v>
      </c>
      <c r="J42" s="22">
        <v>212781</v>
      </c>
      <c r="K42" s="22">
        <v>96607</v>
      </c>
      <c r="L42" s="22">
        <v>24163</v>
      </c>
      <c r="M42" s="22"/>
      <c r="N42" s="22">
        <v>120770</v>
      </c>
      <c r="O42" s="22">
        <v>8539</v>
      </c>
      <c r="P42" s="22">
        <v>160</v>
      </c>
      <c r="Q42" s="22">
        <v>130064</v>
      </c>
      <c r="R42" s="22">
        <v>138763</v>
      </c>
      <c r="S42" s="22"/>
      <c r="T42" s="22"/>
      <c r="U42" s="22">
        <v>19553</v>
      </c>
      <c r="V42" s="22">
        <v>19553</v>
      </c>
      <c r="W42" s="22">
        <v>491867</v>
      </c>
      <c r="X42" s="22">
        <v>249996</v>
      </c>
      <c r="Y42" s="22">
        <v>241871</v>
      </c>
      <c r="Z42" s="23">
        <v>96.749947999167986</v>
      </c>
      <c r="AA42" s="20">
        <v>250000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608547</v>
      </c>
      <c r="D45" s="20"/>
      <c r="E45" s="21">
        <v>1051812</v>
      </c>
      <c r="F45" s="22">
        <v>1080942</v>
      </c>
      <c r="G45" s="22"/>
      <c r="H45" s="22"/>
      <c r="I45" s="22"/>
      <c r="J45" s="22"/>
      <c r="K45" s="22"/>
      <c r="L45" s="22">
        <v>85395</v>
      </c>
      <c r="M45" s="22"/>
      <c r="N45" s="22">
        <v>85395</v>
      </c>
      <c r="O45" s="22">
        <v>-24144</v>
      </c>
      <c r="P45" s="22"/>
      <c r="Q45" s="22">
        <v>8329</v>
      </c>
      <c r="R45" s="22">
        <v>-15815</v>
      </c>
      <c r="S45" s="22">
        <v>1577</v>
      </c>
      <c r="T45" s="22">
        <v>10873</v>
      </c>
      <c r="U45" s="22">
        <v>933940</v>
      </c>
      <c r="V45" s="22">
        <v>946390</v>
      </c>
      <c r="W45" s="22">
        <v>1015970</v>
      </c>
      <c r="X45" s="22">
        <v>1080936</v>
      </c>
      <c r="Y45" s="22">
        <v>-64966</v>
      </c>
      <c r="Z45" s="23">
        <v>-6.0101615636818462</v>
      </c>
      <c r="AA45" s="20">
        <v>1080942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30870718</v>
      </c>
      <c r="D48" s="29">
        <f t="shared" ref="D48:Y48" si="1">SUM(D35:D47)</f>
        <v>0</v>
      </c>
      <c r="E48" s="30">
        <f t="shared" si="1"/>
        <v>36569443</v>
      </c>
      <c r="F48" s="31">
        <f t="shared" si="1"/>
        <v>23358835</v>
      </c>
      <c r="G48" s="31">
        <f t="shared" si="1"/>
        <v>797149</v>
      </c>
      <c r="H48" s="31">
        <f t="shared" si="1"/>
        <v>2002758</v>
      </c>
      <c r="I48" s="31">
        <f t="shared" si="1"/>
        <v>1887779</v>
      </c>
      <c r="J48" s="31">
        <f t="shared" si="1"/>
        <v>4687686</v>
      </c>
      <c r="K48" s="31">
        <f t="shared" si="1"/>
        <v>1788653</v>
      </c>
      <c r="L48" s="31">
        <f t="shared" si="1"/>
        <v>1588482</v>
      </c>
      <c r="M48" s="31">
        <f t="shared" si="1"/>
        <v>1115689</v>
      </c>
      <c r="N48" s="31">
        <f t="shared" si="1"/>
        <v>4492824</v>
      </c>
      <c r="O48" s="31">
        <f t="shared" si="1"/>
        <v>970784</v>
      </c>
      <c r="P48" s="31">
        <f t="shared" si="1"/>
        <v>1495407</v>
      </c>
      <c r="Q48" s="31">
        <f t="shared" si="1"/>
        <v>1702490</v>
      </c>
      <c r="R48" s="31">
        <f t="shared" si="1"/>
        <v>4168681</v>
      </c>
      <c r="S48" s="31">
        <f t="shared" si="1"/>
        <v>1347238</v>
      </c>
      <c r="T48" s="31">
        <f t="shared" si="1"/>
        <v>3603502</v>
      </c>
      <c r="U48" s="31">
        <f t="shared" si="1"/>
        <v>2507185</v>
      </c>
      <c r="V48" s="31">
        <f t="shared" si="1"/>
        <v>7457925</v>
      </c>
      <c r="W48" s="31">
        <f t="shared" si="1"/>
        <v>20807116</v>
      </c>
      <c r="X48" s="31">
        <f t="shared" si="1"/>
        <v>23358840</v>
      </c>
      <c r="Y48" s="31">
        <f t="shared" si="1"/>
        <v>-2551724</v>
      </c>
      <c r="Z48" s="32">
        <f>+IF(X48&lt;&gt;0,+(Y48/X48)*100,0)</f>
        <v>-10.924018487219399</v>
      </c>
      <c r="AA48" s="29">
        <f>SUM(AA35:AA47)</f>
        <v>23358835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3599695</v>
      </c>
      <c r="D49" s="39">
        <f t="shared" si="2"/>
        <v>0</v>
      </c>
      <c r="E49" s="40">
        <f t="shared" si="2"/>
        <v>16407693</v>
      </c>
      <c r="F49" s="41">
        <f t="shared" si="2"/>
        <v>37475705</v>
      </c>
      <c r="G49" s="41">
        <f t="shared" si="2"/>
        <v>2937287</v>
      </c>
      <c r="H49" s="41">
        <f t="shared" si="2"/>
        <v>33009</v>
      </c>
      <c r="I49" s="41">
        <f t="shared" si="2"/>
        <v>976716</v>
      </c>
      <c r="J49" s="41">
        <f t="shared" si="2"/>
        <v>3947012</v>
      </c>
      <c r="K49" s="41">
        <f t="shared" si="2"/>
        <v>1085782</v>
      </c>
      <c r="L49" s="41">
        <f t="shared" si="2"/>
        <v>1286416</v>
      </c>
      <c r="M49" s="41">
        <f t="shared" si="2"/>
        <v>1777227</v>
      </c>
      <c r="N49" s="41">
        <f t="shared" si="2"/>
        <v>4149425</v>
      </c>
      <c r="O49" s="41">
        <f t="shared" si="2"/>
        <v>1927306</v>
      </c>
      <c r="P49" s="41">
        <f t="shared" si="2"/>
        <v>1394307</v>
      </c>
      <c r="Q49" s="41">
        <f t="shared" si="2"/>
        <v>931097</v>
      </c>
      <c r="R49" s="41">
        <f t="shared" si="2"/>
        <v>4252710</v>
      </c>
      <c r="S49" s="41">
        <f t="shared" si="2"/>
        <v>1488976</v>
      </c>
      <c r="T49" s="41">
        <f t="shared" si="2"/>
        <v>-977071</v>
      </c>
      <c r="U49" s="41">
        <f t="shared" si="2"/>
        <v>126079</v>
      </c>
      <c r="V49" s="41">
        <f t="shared" si="2"/>
        <v>637984</v>
      </c>
      <c r="W49" s="41">
        <f t="shared" si="2"/>
        <v>12987131</v>
      </c>
      <c r="X49" s="41">
        <f t="shared" si="2"/>
        <v>37475712</v>
      </c>
      <c r="Y49" s="41">
        <f t="shared" si="2"/>
        <v>-24488581</v>
      </c>
      <c r="Z49" s="42">
        <f>+IF(X49&lt;&gt;0,+(Y49/X49)*100,0)</f>
        <v>-65.345205449332084</v>
      </c>
      <c r="AA49" s="39">
        <f>+AA33-AA48</f>
        <v>37475705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3599695</v>
      </c>
      <c r="D52" s="48">
        <f t="shared" si="3"/>
        <v>0</v>
      </c>
      <c r="E52" s="49">
        <f t="shared" si="3"/>
        <v>16407693</v>
      </c>
      <c r="F52" s="50">
        <f t="shared" si="3"/>
        <v>37475705</v>
      </c>
      <c r="G52" s="50">
        <f t="shared" si="3"/>
        <v>2937287</v>
      </c>
      <c r="H52" s="50">
        <f t="shared" si="3"/>
        <v>33009</v>
      </c>
      <c r="I52" s="50">
        <f t="shared" si="3"/>
        <v>976716</v>
      </c>
      <c r="J52" s="50">
        <f t="shared" si="3"/>
        <v>3947012</v>
      </c>
      <c r="K52" s="50">
        <f t="shared" si="3"/>
        <v>1085782</v>
      </c>
      <c r="L52" s="50">
        <f t="shared" si="3"/>
        <v>1286416</v>
      </c>
      <c r="M52" s="50">
        <f t="shared" si="3"/>
        <v>1777227</v>
      </c>
      <c r="N52" s="50">
        <f t="shared" si="3"/>
        <v>4149425</v>
      </c>
      <c r="O52" s="50">
        <f t="shared" si="3"/>
        <v>1927306</v>
      </c>
      <c r="P52" s="50">
        <f t="shared" si="3"/>
        <v>1394307</v>
      </c>
      <c r="Q52" s="50">
        <f t="shared" si="3"/>
        <v>931097</v>
      </c>
      <c r="R52" s="50">
        <f t="shared" si="3"/>
        <v>4252710</v>
      </c>
      <c r="S52" s="50">
        <f t="shared" si="3"/>
        <v>1488976</v>
      </c>
      <c r="T52" s="50">
        <f t="shared" si="3"/>
        <v>-977071</v>
      </c>
      <c r="U52" s="50">
        <f t="shared" si="3"/>
        <v>126079</v>
      </c>
      <c r="V52" s="50">
        <f t="shared" si="3"/>
        <v>637984</v>
      </c>
      <c r="W52" s="50">
        <f t="shared" si="3"/>
        <v>12987131</v>
      </c>
      <c r="X52" s="50">
        <f t="shared" si="3"/>
        <v>37475712</v>
      </c>
      <c r="Y52" s="50">
        <f t="shared" si="3"/>
        <v>-24488581</v>
      </c>
      <c r="Z52" s="51">
        <f>+IF(X52&lt;&gt;0,+(Y52/X52)*100,0)</f>
        <v>-65.345205449332084</v>
      </c>
      <c r="AA52" s="48">
        <f>SUM(AA49:AA51)</f>
        <v>37475705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3599695</v>
      </c>
      <c r="D54" s="54">
        <f>+D52-D53</f>
        <v>0</v>
      </c>
      <c r="E54" s="55">
        <f t="shared" si="4"/>
        <v>16407693</v>
      </c>
      <c r="F54" s="56">
        <f t="shared" si="4"/>
        <v>37475705</v>
      </c>
      <c r="G54" s="56">
        <f t="shared" si="4"/>
        <v>2937287</v>
      </c>
      <c r="H54" s="56">
        <f t="shared" si="4"/>
        <v>33009</v>
      </c>
      <c r="I54" s="56">
        <f t="shared" si="4"/>
        <v>976716</v>
      </c>
      <c r="J54" s="56">
        <f t="shared" si="4"/>
        <v>3947012</v>
      </c>
      <c r="K54" s="56">
        <f t="shared" si="4"/>
        <v>1085782</v>
      </c>
      <c r="L54" s="56">
        <f t="shared" si="4"/>
        <v>1286416</v>
      </c>
      <c r="M54" s="56">
        <f t="shared" si="4"/>
        <v>1777227</v>
      </c>
      <c r="N54" s="56">
        <f t="shared" si="4"/>
        <v>4149425</v>
      </c>
      <c r="O54" s="56">
        <f t="shared" si="4"/>
        <v>1927306</v>
      </c>
      <c r="P54" s="56">
        <f t="shared" si="4"/>
        <v>1394307</v>
      </c>
      <c r="Q54" s="56">
        <f t="shared" si="4"/>
        <v>931097</v>
      </c>
      <c r="R54" s="56">
        <f t="shared" si="4"/>
        <v>4252710</v>
      </c>
      <c r="S54" s="56">
        <f t="shared" si="4"/>
        <v>1488976</v>
      </c>
      <c r="T54" s="56">
        <f t="shared" si="4"/>
        <v>-977071</v>
      </c>
      <c r="U54" s="56">
        <f t="shared" si="4"/>
        <v>126079</v>
      </c>
      <c r="V54" s="56">
        <f t="shared" si="4"/>
        <v>637984</v>
      </c>
      <c r="W54" s="56">
        <f t="shared" si="4"/>
        <v>12987131</v>
      </c>
      <c r="X54" s="56">
        <f t="shared" si="4"/>
        <v>37475712</v>
      </c>
      <c r="Y54" s="56">
        <f t="shared" si="4"/>
        <v>-24488581</v>
      </c>
      <c r="Z54" s="57">
        <f>+IF(X54&lt;&gt;0,+(Y54/X54)*100,0)</f>
        <v>-65.345205449332084</v>
      </c>
      <c r="AA54" s="54">
        <f>+AA52-AA53</f>
        <v>37475705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3599695</v>
      </c>
      <c r="D57" s="48">
        <f>SUM(D54:D56)</f>
        <v>0</v>
      </c>
      <c r="E57" s="49">
        <f t="shared" si="5"/>
        <v>16407693</v>
      </c>
      <c r="F57" s="50">
        <f t="shared" si="5"/>
        <v>37475705</v>
      </c>
      <c r="G57" s="50">
        <f t="shared" si="5"/>
        <v>2937287</v>
      </c>
      <c r="H57" s="50">
        <f t="shared" si="5"/>
        <v>33009</v>
      </c>
      <c r="I57" s="50">
        <f t="shared" si="5"/>
        <v>976716</v>
      </c>
      <c r="J57" s="50">
        <f t="shared" si="5"/>
        <v>3947012</v>
      </c>
      <c r="K57" s="50">
        <f t="shared" si="5"/>
        <v>1085782</v>
      </c>
      <c r="L57" s="50">
        <f t="shared" si="5"/>
        <v>1286416</v>
      </c>
      <c r="M57" s="50">
        <f t="shared" si="5"/>
        <v>1777227</v>
      </c>
      <c r="N57" s="50">
        <f t="shared" si="5"/>
        <v>4149425</v>
      </c>
      <c r="O57" s="50">
        <f t="shared" si="5"/>
        <v>1927306</v>
      </c>
      <c r="P57" s="50">
        <f t="shared" si="5"/>
        <v>1394307</v>
      </c>
      <c r="Q57" s="50">
        <f t="shared" si="5"/>
        <v>931097</v>
      </c>
      <c r="R57" s="50">
        <f t="shared" si="5"/>
        <v>4252710</v>
      </c>
      <c r="S57" s="50">
        <f t="shared" si="5"/>
        <v>1488976</v>
      </c>
      <c r="T57" s="50">
        <f t="shared" si="5"/>
        <v>-977071</v>
      </c>
      <c r="U57" s="50">
        <f t="shared" si="5"/>
        <v>126079</v>
      </c>
      <c r="V57" s="50">
        <f t="shared" si="5"/>
        <v>637984</v>
      </c>
      <c r="W57" s="50">
        <f t="shared" si="5"/>
        <v>12987131</v>
      </c>
      <c r="X57" s="50">
        <f t="shared" si="5"/>
        <v>37475712</v>
      </c>
      <c r="Y57" s="50">
        <f t="shared" si="5"/>
        <v>-24488581</v>
      </c>
      <c r="Z57" s="51">
        <f>+IF(X57&lt;&gt;0,+(Y57/X57)*100,0)</f>
        <v>-65.345205449332084</v>
      </c>
      <c r="AA57" s="48">
        <f>SUM(AA54:AA56)</f>
        <v>37475705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3599695</v>
      </c>
      <c r="D60" s="65">
        <f>SUM(D57:D59)</f>
        <v>0</v>
      </c>
      <c r="E60" s="66">
        <f t="shared" si="6"/>
        <v>16407693</v>
      </c>
      <c r="F60" s="67">
        <f t="shared" si="6"/>
        <v>37475705</v>
      </c>
      <c r="G60" s="67">
        <f t="shared" si="6"/>
        <v>2937287</v>
      </c>
      <c r="H60" s="67">
        <f t="shared" si="6"/>
        <v>33009</v>
      </c>
      <c r="I60" s="67">
        <f t="shared" si="6"/>
        <v>976716</v>
      </c>
      <c r="J60" s="67">
        <f t="shared" si="6"/>
        <v>3947012</v>
      </c>
      <c r="K60" s="67">
        <f t="shared" si="6"/>
        <v>1085782</v>
      </c>
      <c r="L60" s="67">
        <f t="shared" si="6"/>
        <v>1286416</v>
      </c>
      <c r="M60" s="67">
        <f t="shared" si="6"/>
        <v>1777227</v>
      </c>
      <c r="N60" s="67">
        <f t="shared" si="6"/>
        <v>4149425</v>
      </c>
      <c r="O60" s="67">
        <f t="shared" si="6"/>
        <v>1927306</v>
      </c>
      <c r="P60" s="67">
        <f t="shared" si="6"/>
        <v>1394307</v>
      </c>
      <c r="Q60" s="67">
        <f t="shared" si="6"/>
        <v>931097</v>
      </c>
      <c r="R60" s="67">
        <f t="shared" si="6"/>
        <v>4252710</v>
      </c>
      <c r="S60" s="67">
        <f t="shared" si="6"/>
        <v>1488976</v>
      </c>
      <c r="T60" s="67">
        <f t="shared" si="6"/>
        <v>-977071</v>
      </c>
      <c r="U60" s="67">
        <f t="shared" si="6"/>
        <v>126079</v>
      </c>
      <c r="V60" s="67">
        <f t="shared" si="6"/>
        <v>637984</v>
      </c>
      <c r="W60" s="67">
        <f t="shared" si="6"/>
        <v>12987131</v>
      </c>
      <c r="X60" s="67">
        <f t="shared" si="6"/>
        <v>37475712</v>
      </c>
      <c r="Y60" s="67">
        <f t="shared" si="6"/>
        <v>-24488581</v>
      </c>
      <c r="Z60" s="68">
        <f>+IF(X60&lt;&gt;0,+(Y60/X60)*100,0)</f>
        <v>-65.345205449332084</v>
      </c>
      <c r="AA60" s="65">
        <f>SUM(AA57:AA59)</f>
        <v>37475705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1095821</v>
      </c>
      <c r="D9" s="20"/>
      <c r="E9" s="21">
        <v>1500004</v>
      </c>
      <c r="F9" s="22">
        <v>1000004</v>
      </c>
      <c r="G9" s="22">
        <v>116419</v>
      </c>
      <c r="H9" s="22">
        <v>116419</v>
      </c>
      <c r="I9" s="22">
        <v>116419</v>
      </c>
      <c r="J9" s="22">
        <v>349257</v>
      </c>
      <c r="K9" s="22">
        <v>116419</v>
      </c>
      <c r="L9" s="22">
        <v>116419</v>
      </c>
      <c r="M9" s="22">
        <v>116419</v>
      </c>
      <c r="N9" s="22">
        <v>349257</v>
      </c>
      <c r="O9" s="22">
        <v>116419</v>
      </c>
      <c r="P9" s="22">
        <v>116419</v>
      </c>
      <c r="Q9" s="22">
        <v>116043</v>
      </c>
      <c r="R9" s="22">
        <v>348881</v>
      </c>
      <c r="S9" s="22">
        <v>115790</v>
      </c>
      <c r="T9" s="22">
        <v>115668</v>
      </c>
      <c r="U9" s="22">
        <v>115541</v>
      </c>
      <c r="V9" s="22">
        <v>346999</v>
      </c>
      <c r="W9" s="22">
        <v>1394394</v>
      </c>
      <c r="X9" s="22">
        <v>1000004</v>
      </c>
      <c r="Y9" s="22">
        <v>394390</v>
      </c>
      <c r="Z9" s="23">
        <v>39.438842244631026</v>
      </c>
      <c r="AA9" s="20">
        <v>1000004</v>
      </c>
    </row>
    <row r="10" spans="1:27" x14ac:dyDescent="0.25">
      <c r="A10" s="19" t="s">
        <v>38</v>
      </c>
      <c r="B10" s="15" t="s">
        <v>32</v>
      </c>
      <c r="C10" s="20">
        <v>23714</v>
      </c>
      <c r="D10" s="20"/>
      <c r="E10" s="21">
        <v>31416</v>
      </c>
      <c r="F10" s="22">
        <v>31416</v>
      </c>
      <c r="G10" s="22">
        <v>510</v>
      </c>
      <c r="H10" s="22">
        <v>3080</v>
      </c>
      <c r="I10" s="22"/>
      <c r="J10" s="22">
        <v>3590</v>
      </c>
      <c r="K10" s="22"/>
      <c r="L10" s="22">
        <v>817</v>
      </c>
      <c r="M10" s="22"/>
      <c r="N10" s="22">
        <v>817</v>
      </c>
      <c r="O10" s="22">
        <v>1661</v>
      </c>
      <c r="P10" s="22">
        <v>1739</v>
      </c>
      <c r="Q10" s="22">
        <v>3113</v>
      </c>
      <c r="R10" s="22">
        <v>6513</v>
      </c>
      <c r="S10" s="22"/>
      <c r="T10" s="22">
        <v>816</v>
      </c>
      <c r="U10" s="22">
        <v>3252</v>
      </c>
      <c r="V10" s="22">
        <v>4068</v>
      </c>
      <c r="W10" s="22">
        <v>14988</v>
      </c>
      <c r="X10" s="22">
        <v>31416</v>
      </c>
      <c r="Y10" s="22">
        <v>-16428</v>
      </c>
      <c r="Z10" s="23">
        <v>-52.29182582123758</v>
      </c>
      <c r="AA10" s="20">
        <v>31416</v>
      </c>
    </row>
    <row r="11" spans="1:27" x14ac:dyDescent="0.25">
      <c r="A11" s="19" t="s">
        <v>39</v>
      </c>
      <c r="B11" s="15" t="s">
        <v>32</v>
      </c>
      <c r="C11" s="20">
        <v>4248411</v>
      </c>
      <c r="D11" s="20"/>
      <c r="E11" s="21">
        <v>6400008</v>
      </c>
      <c r="F11" s="22">
        <v>6400008</v>
      </c>
      <c r="G11" s="22">
        <v>388469</v>
      </c>
      <c r="H11" s="22">
        <v>410157</v>
      </c>
      <c r="I11" s="22">
        <v>285252</v>
      </c>
      <c r="J11" s="22">
        <v>1083878</v>
      </c>
      <c r="K11" s="22">
        <v>522948</v>
      </c>
      <c r="L11" s="22">
        <v>426905</v>
      </c>
      <c r="M11" s="22">
        <v>358870</v>
      </c>
      <c r="N11" s="22">
        <v>1308723</v>
      </c>
      <c r="O11" s="22">
        <v>439782</v>
      </c>
      <c r="P11" s="22">
        <v>347026</v>
      </c>
      <c r="Q11" s="22">
        <v>370522</v>
      </c>
      <c r="R11" s="22">
        <v>1157330</v>
      </c>
      <c r="S11" s="22">
        <v>284678</v>
      </c>
      <c r="T11" s="22">
        <v>372382</v>
      </c>
      <c r="U11" s="22">
        <v>241752</v>
      </c>
      <c r="V11" s="22">
        <v>898812</v>
      </c>
      <c r="W11" s="22">
        <v>4448743</v>
      </c>
      <c r="X11" s="22">
        <v>6400008</v>
      </c>
      <c r="Y11" s="22">
        <v>-1951265</v>
      </c>
      <c r="Z11" s="23">
        <v>-30.488477514403105</v>
      </c>
      <c r="AA11" s="20">
        <v>6400008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979701</v>
      </c>
      <c r="D13" s="20"/>
      <c r="E13" s="21">
        <v>734100</v>
      </c>
      <c r="F13" s="22">
        <v>734100</v>
      </c>
      <c r="G13" s="22">
        <v>84299</v>
      </c>
      <c r="H13" s="22">
        <v>84395</v>
      </c>
      <c r="I13" s="22">
        <v>84759</v>
      </c>
      <c r="J13" s="22">
        <v>253453</v>
      </c>
      <c r="K13" s="22">
        <v>84261</v>
      </c>
      <c r="L13" s="22">
        <v>84495</v>
      </c>
      <c r="M13" s="22">
        <v>85098</v>
      </c>
      <c r="N13" s="22">
        <v>253854</v>
      </c>
      <c r="O13" s="22">
        <v>85717</v>
      </c>
      <c r="P13" s="22">
        <v>85801</v>
      </c>
      <c r="Q13" s="22">
        <v>85951</v>
      </c>
      <c r="R13" s="22">
        <v>257469</v>
      </c>
      <c r="S13" s="22">
        <v>86286</v>
      </c>
      <c r="T13" s="22">
        <v>85026</v>
      </c>
      <c r="U13" s="22">
        <v>84374</v>
      </c>
      <c r="V13" s="22">
        <v>255686</v>
      </c>
      <c r="W13" s="22">
        <v>1020462</v>
      </c>
      <c r="X13" s="22">
        <v>734100</v>
      </c>
      <c r="Y13" s="22">
        <v>286362</v>
      </c>
      <c r="Z13" s="23">
        <v>39.008581937065792</v>
      </c>
      <c r="AA13" s="20">
        <v>734100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3261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1327444</v>
      </c>
      <c r="D24" s="20"/>
      <c r="E24" s="21">
        <v>1361280</v>
      </c>
      <c r="F24" s="22">
        <v>1361280</v>
      </c>
      <c r="G24" s="22">
        <v>101920</v>
      </c>
      <c r="H24" s="22">
        <v>103350</v>
      </c>
      <c r="I24" s="22">
        <v>114170</v>
      </c>
      <c r="J24" s="22">
        <v>319440</v>
      </c>
      <c r="K24" s="22">
        <v>117200</v>
      </c>
      <c r="L24" s="22">
        <v>126100</v>
      </c>
      <c r="M24" s="22">
        <v>296064</v>
      </c>
      <c r="N24" s="22">
        <v>539364</v>
      </c>
      <c r="O24" s="22">
        <v>98359</v>
      </c>
      <c r="P24" s="22">
        <v>91560</v>
      </c>
      <c r="Q24" s="22">
        <v>159500</v>
      </c>
      <c r="R24" s="22">
        <v>349419</v>
      </c>
      <c r="S24" s="22">
        <v>285200</v>
      </c>
      <c r="T24" s="22">
        <v>243002</v>
      </c>
      <c r="U24" s="22">
        <v>236094</v>
      </c>
      <c r="V24" s="22">
        <v>764296</v>
      </c>
      <c r="W24" s="22">
        <v>1972519</v>
      </c>
      <c r="X24" s="22">
        <v>1361280</v>
      </c>
      <c r="Y24" s="22">
        <v>611239</v>
      </c>
      <c r="Z24" s="23">
        <v>44.901783615420783</v>
      </c>
      <c r="AA24" s="20">
        <v>1361280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800004</v>
      </c>
      <c r="D26" s="20"/>
      <c r="E26" s="21">
        <v>1277000</v>
      </c>
      <c r="F26" s="22">
        <v>1277000</v>
      </c>
      <c r="G26" s="22">
        <v>45564</v>
      </c>
      <c r="H26" s="22">
        <v>444654</v>
      </c>
      <c r="I26" s="22">
        <v>45654</v>
      </c>
      <c r="J26" s="22">
        <v>535872</v>
      </c>
      <c r="K26" s="22">
        <v>88397</v>
      </c>
      <c r="L26" s="22">
        <v>52447</v>
      </c>
      <c r="M26" s="22">
        <v>-351314</v>
      </c>
      <c r="N26" s="22">
        <v>-210470</v>
      </c>
      <c r="O26" s="22">
        <v>47686</v>
      </c>
      <c r="P26" s="22">
        <v>190491</v>
      </c>
      <c r="Q26" s="22">
        <v>66733</v>
      </c>
      <c r="R26" s="22">
        <v>304910</v>
      </c>
      <c r="S26" s="22">
        <v>83771</v>
      </c>
      <c r="T26" s="22">
        <v>128906</v>
      </c>
      <c r="U26" s="22">
        <v>438839</v>
      </c>
      <c r="V26" s="22">
        <v>651516</v>
      </c>
      <c r="W26" s="22">
        <v>1281828</v>
      </c>
      <c r="X26" s="22">
        <v>1277000</v>
      </c>
      <c r="Y26" s="22">
        <v>4828</v>
      </c>
      <c r="Z26" s="23">
        <v>0.37807361002349255</v>
      </c>
      <c r="AA26" s="20">
        <v>1277000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-229629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8248727</v>
      </c>
      <c r="D33" s="29">
        <f t="shared" ref="D33:Y33" si="0">SUM(D6:D32)</f>
        <v>0</v>
      </c>
      <c r="E33" s="30">
        <f t="shared" si="0"/>
        <v>11303808</v>
      </c>
      <c r="F33" s="31">
        <f t="shared" si="0"/>
        <v>10803808</v>
      </c>
      <c r="G33" s="31">
        <f t="shared" si="0"/>
        <v>737181</v>
      </c>
      <c r="H33" s="31">
        <f t="shared" si="0"/>
        <v>1162055</v>
      </c>
      <c r="I33" s="31">
        <f t="shared" si="0"/>
        <v>646254</v>
      </c>
      <c r="J33" s="31">
        <f t="shared" si="0"/>
        <v>2545490</v>
      </c>
      <c r="K33" s="31">
        <f t="shared" si="0"/>
        <v>929225</v>
      </c>
      <c r="L33" s="31">
        <f t="shared" si="0"/>
        <v>807183</v>
      </c>
      <c r="M33" s="31">
        <f t="shared" si="0"/>
        <v>505137</v>
      </c>
      <c r="N33" s="31">
        <f t="shared" si="0"/>
        <v>2241545</v>
      </c>
      <c r="O33" s="31">
        <f t="shared" si="0"/>
        <v>789624</v>
      </c>
      <c r="P33" s="31">
        <f t="shared" si="0"/>
        <v>833036</v>
      </c>
      <c r="Q33" s="31">
        <f t="shared" si="0"/>
        <v>801862</v>
      </c>
      <c r="R33" s="31">
        <f t="shared" si="0"/>
        <v>2424522</v>
      </c>
      <c r="S33" s="31">
        <f t="shared" si="0"/>
        <v>855725</v>
      </c>
      <c r="T33" s="31">
        <f t="shared" si="0"/>
        <v>945800</v>
      </c>
      <c r="U33" s="31">
        <f t="shared" si="0"/>
        <v>1119852</v>
      </c>
      <c r="V33" s="31">
        <f t="shared" si="0"/>
        <v>2921377</v>
      </c>
      <c r="W33" s="31">
        <f t="shared" si="0"/>
        <v>10132934</v>
      </c>
      <c r="X33" s="31">
        <f t="shared" si="0"/>
        <v>10803808</v>
      </c>
      <c r="Y33" s="31">
        <f t="shared" si="0"/>
        <v>-670874</v>
      </c>
      <c r="Z33" s="32">
        <f>+IF(X33&lt;&gt;0,+(Y33/X33)*100,0)</f>
        <v>-6.2096068349233899</v>
      </c>
      <c r="AA33" s="29">
        <f>SUM(AA6:AA32)</f>
        <v>10803808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62011231</v>
      </c>
      <c r="D35" s="20"/>
      <c r="E35" s="21">
        <v>66792072</v>
      </c>
      <c r="F35" s="22">
        <v>67122072</v>
      </c>
      <c r="G35" s="22">
        <v>5413813</v>
      </c>
      <c r="H35" s="22">
        <v>4934259</v>
      </c>
      <c r="I35" s="22">
        <v>5283397</v>
      </c>
      <c r="J35" s="22">
        <v>15631469</v>
      </c>
      <c r="K35" s="22">
        <v>6004382</v>
      </c>
      <c r="L35" s="22">
        <v>5201354</v>
      </c>
      <c r="M35" s="22">
        <v>5552618</v>
      </c>
      <c r="N35" s="22">
        <v>16758354</v>
      </c>
      <c r="O35" s="22">
        <v>6437644</v>
      </c>
      <c r="P35" s="22">
        <v>5681663</v>
      </c>
      <c r="Q35" s="22">
        <v>5334588</v>
      </c>
      <c r="R35" s="22">
        <v>17453895</v>
      </c>
      <c r="S35" s="22">
        <v>5679986</v>
      </c>
      <c r="T35" s="22">
        <v>6102024</v>
      </c>
      <c r="U35" s="22">
        <v>5531871</v>
      </c>
      <c r="V35" s="22">
        <v>17313881</v>
      </c>
      <c r="W35" s="22">
        <v>67157599</v>
      </c>
      <c r="X35" s="22">
        <v>67122072</v>
      </c>
      <c r="Y35" s="22">
        <v>35527</v>
      </c>
      <c r="Z35" s="23">
        <v>5.2928938188916454E-2</v>
      </c>
      <c r="AA35" s="20">
        <v>67122072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2949996</v>
      </c>
      <c r="F38" s="22"/>
      <c r="G38" s="22">
        <v>550000</v>
      </c>
      <c r="H38" s="22"/>
      <c r="I38" s="22"/>
      <c r="J38" s="22">
        <v>550000</v>
      </c>
      <c r="K38" s="22"/>
      <c r="L38" s="22">
        <v>-550000</v>
      </c>
      <c r="M38" s="22">
        <v>50317</v>
      </c>
      <c r="N38" s="22">
        <v>-499683</v>
      </c>
      <c r="O38" s="22">
        <v>66736</v>
      </c>
      <c r="P38" s="22">
        <v>-117054</v>
      </c>
      <c r="Q38" s="22"/>
      <c r="R38" s="22">
        <v>-50318</v>
      </c>
      <c r="S38" s="22"/>
      <c r="T38" s="22"/>
      <c r="U38" s="22"/>
      <c r="V38" s="22"/>
      <c r="W38" s="22">
        <v>-1</v>
      </c>
      <c r="X38" s="22"/>
      <c r="Y38" s="22">
        <v>-1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566424</v>
      </c>
      <c r="F39" s="22">
        <v>566424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566424</v>
      </c>
      <c r="Y39" s="22">
        <v>-566424</v>
      </c>
      <c r="Z39" s="23">
        <v>-100</v>
      </c>
      <c r="AA39" s="20">
        <v>566424</v>
      </c>
    </row>
    <row r="40" spans="1:27" x14ac:dyDescent="0.25">
      <c r="A40" s="19" t="s">
        <v>66</v>
      </c>
      <c r="B40" s="15" t="s">
        <v>32</v>
      </c>
      <c r="C40" s="20">
        <v>1050064</v>
      </c>
      <c r="D40" s="20"/>
      <c r="E40" s="21">
        <v>1500000</v>
      </c>
      <c r="F40" s="22">
        <v>1500000</v>
      </c>
      <c r="G40" s="22">
        <v>84394</v>
      </c>
      <c r="H40" s="22">
        <v>86098</v>
      </c>
      <c r="I40" s="22">
        <v>80728</v>
      </c>
      <c r="J40" s="22">
        <v>251220</v>
      </c>
      <c r="K40" s="22">
        <v>74212</v>
      </c>
      <c r="L40" s="22">
        <v>46544</v>
      </c>
      <c r="M40" s="22">
        <v>34142</v>
      </c>
      <c r="N40" s="22">
        <v>154898</v>
      </c>
      <c r="O40" s="22">
        <v>32269</v>
      </c>
      <c r="P40" s="22">
        <v>29146</v>
      </c>
      <c r="Q40" s="22">
        <v>15860</v>
      </c>
      <c r="R40" s="22">
        <v>77275</v>
      </c>
      <c r="S40" s="22">
        <v>676864</v>
      </c>
      <c r="T40" s="22">
        <v>137217</v>
      </c>
      <c r="U40" s="22">
        <v>692226</v>
      </c>
      <c r="V40" s="22">
        <v>1506307</v>
      </c>
      <c r="W40" s="22">
        <v>1989700</v>
      </c>
      <c r="X40" s="22">
        <v>1500000</v>
      </c>
      <c r="Y40" s="22">
        <v>489700</v>
      </c>
      <c r="Z40" s="23">
        <v>32.646666666666668</v>
      </c>
      <c r="AA40" s="20">
        <v>1500000</v>
      </c>
    </row>
    <row r="41" spans="1:27" x14ac:dyDescent="0.25">
      <c r="A41" s="19" t="s">
        <v>40</v>
      </c>
      <c r="B41" s="15" t="s">
        <v>32</v>
      </c>
      <c r="C41" s="20">
        <v>3024315</v>
      </c>
      <c r="D41" s="20"/>
      <c r="E41" s="21">
        <v>2000004</v>
      </c>
      <c r="F41" s="22">
        <v>2000004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2000004</v>
      </c>
      <c r="Y41" s="22">
        <v>-2000004</v>
      </c>
      <c r="Z41" s="23">
        <v>-100</v>
      </c>
      <c r="AA41" s="20">
        <v>2000004</v>
      </c>
    </row>
    <row r="42" spans="1:27" x14ac:dyDescent="0.25">
      <c r="A42" s="19" t="s">
        <v>67</v>
      </c>
      <c r="B42" s="15" t="s">
        <v>32</v>
      </c>
      <c r="C42" s="20">
        <v>9500559</v>
      </c>
      <c r="D42" s="20"/>
      <c r="E42" s="21">
        <v>8626333</v>
      </c>
      <c r="F42" s="22">
        <v>10397329</v>
      </c>
      <c r="G42" s="22">
        <v>28200</v>
      </c>
      <c r="H42" s="22">
        <v>125524</v>
      </c>
      <c r="I42" s="22">
        <v>218034</v>
      </c>
      <c r="J42" s="22">
        <v>371758</v>
      </c>
      <c r="K42" s="22">
        <v>55740</v>
      </c>
      <c r="L42" s="22">
        <v>588336</v>
      </c>
      <c r="M42" s="22">
        <v>228960</v>
      </c>
      <c r="N42" s="22">
        <v>873036</v>
      </c>
      <c r="O42" s="22">
        <v>5614413</v>
      </c>
      <c r="P42" s="22">
        <v>429441</v>
      </c>
      <c r="Q42" s="22">
        <v>2298515</v>
      </c>
      <c r="R42" s="22">
        <v>8342369</v>
      </c>
      <c r="S42" s="22">
        <v>1186516</v>
      </c>
      <c r="T42" s="22">
        <v>1861124</v>
      </c>
      <c r="U42" s="22">
        <v>2321885</v>
      </c>
      <c r="V42" s="22">
        <v>5369525</v>
      </c>
      <c r="W42" s="22">
        <v>14956688</v>
      </c>
      <c r="X42" s="22">
        <v>10397329</v>
      </c>
      <c r="Y42" s="22">
        <v>4559359</v>
      </c>
      <c r="Z42" s="23">
        <v>43.851252566885208</v>
      </c>
      <c r="AA42" s="20">
        <v>10397329</v>
      </c>
    </row>
    <row r="43" spans="1:27" x14ac:dyDescent="0.25">
      <c r="A43" s="19" t="s">
        <v>68</v>
      </c>
      <c r="B43" s="15" t="s">
        <v>32</v>
      </c>
      <c r="C43" s="20">
        <v>60000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2499996</v>
      </c>
      <c r="F44" s="22">
        <v>2499996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101564</v>
      </c>
      <c r="R44" s="22">
        <v>101564</v>
      </c>
      <c r="S44" s="22"/>
      <c r="T44" s="22"/>
      <c r="U44" s="22"/>
      <c r="V44" s="22"/>
      <c r="W44" s="22">
        <v>101564</v>
      </c>
      <c r="X44" s="22">
        <v>2499996</v>
      </c>
      <c r="Y44" s="22">
        <v>-2398432</v>
      </c>
      <c r="Z44" s="23">
        <v>-95.937433499893601</v>
      </c>
      <c r="AA44" s="20">
        <v>2499996</v>
      </c>
    </row>
    <row r="45" spans="1:27" x14ac:dyDescent="0.25">
      <c r="A45" s="19" t="s">
        <v>70</v>
      </c>
      <c r="B45" s="15" t="s">
        <v>32</v>
      </c>
      <c r="C45" s="20">
        <v>3177523</v>
      </c>
      <c r="D45" s="20"/>
      <c r="E45" s="21">
        <v>6484064</v>
      </c>
      <c r="F45" s="22">
        <v>8063064</v>
      </c>
      <c r="G45" s="22">
        <v>95962</v>
      </c>
      <c r="H45" s="22">
        <v>81504</v>
      </c>
      <c r="I45" s="22">
        <v>122062</v>
      </c>
      <c r="J45" s="22">
        <v>299528</v>
      </c>
      <c r="K45" s="22">
        <v>307058</v>
      </c>
      <c r="L45" s="22">
        <v>1169790</v>
      </c>
      <c r="M45" s="22">
        <v>944068</v>
      </c>
      <c r="N45" s="22">
        <v>2420916</v>
      </c>
      <c r="O45" s="22">
        <v>122177</v>
      </c>
      <c r="P45" s="22">
        <v>268441</v>
      </c>
      <c r="Q45" s="22">
        <v>147446</v>
      </c>
      <c r="R45" s="22">
        <v>538064</v>
      </c>
      <c r="S45" s="22">
        <v>302753</v>
      </c>
      <c r="T45" s="22">
        <v>218069</v>
      </c>
      <c r="U45" s="22">
        <v>3449770</v>
      </c>
      <c r="V45" s="22">
        <v>3970592</v>
      </c>
      <c r="W45" s="22">
        <v>7229100</v>
      </c>
      <c r="X45" s="22">
        <v>8063064</v>
      </c>
      <c r="Y45" s="22">
        <v>-833964</v>
      </c>
      <c r="Z45" s="23">
        <v>-10.343016004833894</v>
      </c>
      <c r="AA45" s="20">
        <v>8063064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78823692</v>
      </c>
      <c r="D48" s="29">
        <f t="shared" ref="D48:Y48" si="1">SUM(D35:D47)</f>
        <v>0</v>
      </c>
      <c r="E48" s="30">
        <f t="shared" si="1"/>
        <v>91418889</v>
      </c>
      <c r="F48" s="31">
        <f t="shared" si="1"/>
        <v>92148889</v>
      </c>
      <c r="G48" s="31">
        <f t="shared" si="1"/>
        <v>6172369</v>
      </c>
      <c r="H48" s="31">
        <f t="shared" si="1"/>
        <v>5227385</v>
      </c>
      <c r="I48" s="31">
        <f t="shared" si="1"/>
        <v>5704221</v>
      </c>
      <c r="J48" s="31">
        <f t="shared" si="1"/>
        <v>17103975</v>
      </c>
      <c r="K48" s="31">
        <f t="shared" si="1"/>
        <v>6441392</v>
      </c>
      <c r="L48" s="31">
        <f t="shared" si="1"/>
        <v>6456024</v>
      </c>
      <c r="M48" s="31">
        <f t="shared" si="1"/>
        <v>6810105</v>
      </c>
      <c r="N48" s="31">
        <f t="shared" si="1"/>
        <v>19707521</v>
      </c>
      <c r="O48" s="31">
        <f t="shared" si="1"/>
        <v>12273239</v>
      </c>
      <c r="P48" s="31">
        <f t="shared" si="1"/>
        <v>6291637</v>
      </c>
      <c r="Q48" s="31">
        <f t="shared" si="1"/>
        <v>7897973</v>
      </c>
      <c r="R48" s="31">
        <f t="shared" si="1"/>
        <v>26462849</v>
      </c>
      <c r="S48" s="31">
        <f t="shared" si="1"/>
        <v>7846119</v>
      </c>
      <c r="T48" s="31">
        <f t="shared" si="1"/>
        <v>8318434</v>
      </c>
      <c r="U48" s="31">
        <f t="shared" si="1"/>
        <v>11995752</v>
      </c>
      <c r="V48" s="31">
        <f t="shared" si="1"/>
        <v>28160305</v>
      </c>
      <c r="W48" s="31">
        <f t="shared" si="1"/>
        <v>91434650</v>
      </c>
      <c r="X48" s="31">
        <f t="shared" si="1"/>
        <v>92148889</v>
      </c>
      <c r="Y48" s="31">
        <f t="shared" si="1"/>
        <v>-714239</v>
      </c>
      <c r="Z48" s="32">
        <f>+IF(X48&lt;&gt;0,+(Y48/X48)*100,0)</f>
        <v>-0.77509236166699746</v>
      </c>
      <c r="AA48" s="29">
        <f>SUM(AA35:AA47)</f>
        <v>92148889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-70574965</v>
      </c>
      <c r="D49" s="39">
        <f t="shared" si="2"/>
        <v>0</v>
      </c>
      <c r="E49" s="40">
        <f t="shared" si="2"/>
        <v>-80115081</v>
      </c>
      <c r="F49" s="41">
        <f t="shared" si="2"/>
        <v>-81345081</v>
      </c>
      <c r="G49" s="41">
        <f t="shared" si="2"/>
        <v>-5435188</v>
      </c>
      <c r="H49" s="41">
        <f t="shared" si="2"/>
        <v>-4065330</v>
      </c>
      <c r="I49" s="41">
        <f t="shared" si="2"/>
        <v>-5057967</v>
      </c>
      <c r="J49" s="41">
        <f t="shared" si="2"/>
        <v>-14558485</v>
      </c>
      <c r="K49" s="41">
        <f t="shared" si="2"/>
        <v>-5512167</v>
      </c>
      <c r="L49" s="41">
        <f t="shared" si="2"/>
        <v>-5648841</v>
      </c>
      <c r="M49" s="41">
        <f t="shared" si="2"/>
        <v>-6304968</v>
      </c>
      <c r="N49" s="41">
        <f t="shared" si="2"/>
        <v>-17465976</v>
      </c>
      <c r="O49" s="41">
        <f t="shared" si="2"/>
        <v>-11483615</v>
      </c>
      <c r="P49" s="41">
        <f t="shared" si="2"/>
        <v>-5458601</v>
      </c>
      <c r="Q49" s="41">
        <f t="shared" si="2"/>
        <v>-7096111</v>
      </c>
      <c r="R49" s="41">
        <f t="shared" si="2"/>
        <v>-24038327</v>
      </c>
      <c r="S49" s="41">
        <f t="shared" si="2"/>
        <v>-6990394</v>
      </c>
      <c r="T49" s="41">
        <f t="shared" si="2"/>
        <v>-7372634</v>
      </c>
      <c r="U49" s="41">
        <f t="shared" si="2"/>
        <v>-10875900</v>
      </c>
      <c r="V49" s="41">
        <f t="shared" si="2"/>
        <v>-25238928</v>
      </c>
      <c r="W49" s="41">
        <f t="shared" si="2"/>
        <v>-81301716</v>
      </c>
      <c r="X49" s="41">
        <f t="shared" si="2"/>
        <v>-81345081</v>
      </c>
      <c r="Y49" s="41">
        <f t="shared" si="2"/>
        <v>43365</v>
      </c>
      <c r="Z49" s="42">
        <f>+IF(X49&lt;&gt;0,+(Y49/X49)*100,0)</f>
        <v>-5.33099229442036E-2</v>
      </c>
      <c r="AA49" s="39">
        <f>+AA33-AA48</f>
        <v>-81345081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218000</v>
      </c>
      <c r="F50" s="22">
        <v>218000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213171</v>
      </c>
      <c r="V50" s="22">
        <v>213171</v>
      </c>
      <c r="W50" s="22">
        <v>213171</v>
      </c>
      <c r="X50" s="22">
        <v>218000</v>
      </c>
      <c r="Y50" s="22">
        <v>-4829</v>
      </c>
      <c r="Z50" s="23">
        <v>-2.2151376146788992</v>
      </c>
      <c r="AA50" s="20">
        <v>218000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-70574965</v>
      </c>
      <c r="D52" s="48">
        <f t="shared" si="3"/>
        <v>0</v>
      </c>
      <c r="E52" s="49">
        <f t="shared" si="3"/>
        <v>-79897081</v>
      </c>
      <c r="F52" s="50">
        <f t="shared" si="3"/>
        <v>-81127081</v>
      </c>
      <c r="G52" s="50">
        <f t="shared" si="3"/>
        <v>-5435188</v>
      </c>
      <c r="H52" s="50">
        <f t="shared" si="3"/>
        <v>-4065330</v>
      </c>
      <c r="I52" s="50">
        <f t="shared" si="3"/>
        <v>-5057967</v>
      </c>
      <c r="J52" s="50">
        <f t="shared" si="3"/>
        <v>-14558485</v>
      </c>
      <c r="K52" s="50">
        <f t="shared" si="3"/>
        <v>-5512167</v>
      </c>
      <c r="L52" s="50">
        <f t="shared" si="3"/>
        <v>-5648841</v>
      </c>
      <c r="M52" s="50">
        <f t="shared" si="3"/>
        <v>-6304968</v>
      </c>
      <c r="N52" s="50">
        <f t="shared" si="3"/>
        <v>-17465976</v>
      </c>
      <c r="O52" s="50">
        <f t="shared" si="3"/>
        <v>-11483615</v>
      </c>
      <c r="P52" s="50">
        <f t="shared" si="3"/>
        <v>-5458601</v>
      </c>
      <c r="Q52" s="50">
        <f t="shared" si="3"/>
        <v>-7096111</v>
      </c>
      <c r="R52" s="50">
        <f t="shared" si="3"/>
        <v>-24038327</v>
      </c>
      <c r="S52" s="50">
        <f t="shared" si="3"/>
        <v>-6990394</v>
      </c>
      <c r="T52" s="50">
        <f t="shared" si="3"/>
        <v>-7372634</v>
      </c>
      <c r="U52" s="50">
        <f t="shared" si="3"/>
        <v>-10662729</v>
      </c>
      <c r="V52" s="50">
        <f t="shared" si="3"/>
        <v>-25025757</v>
      </c>
      <c r="W52" s="50">
        <f t="shared" si="3"/>
        <v>-81088545</v>
      </c>
      <c r="X52" s="50">
        <f t="shared" si="3"/>
        <v>-81127081</v>
      </c>
      <c r="Y52" s="50">
        <f t="shared" si="3"/>
        <v>38536</v>
      </c>
      <c r="Z52" s="51">
        <f>+IF(X52&lt;&gt;0,+(Y52/X52)*100,0)</f>
        <v>-4.7500784602369707E-2</v>
      </c>
      <c r="AA52" s="48">
        <f>SUM(AA49:AA51)</f>
        <v>-81127081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-70574965</v>
      </c>
      <c r="D54" s="54">
        <f>+D52-D53</f>
        <v>0</v>
      </c>
      <c r="E54" s="55">
        <f t="shared" si="4"/>
        <v>-79897081</v>
      </c>
      <c r="F54" s="56">
        <f t="shared" si="4"/>
        <v>-81127081</v>
      </c>
      <c r="G54" s="56">
        <f t="shared" si="4"/>
        <v>-5435188</v>
      </c>
      <c r="H54" s="56">
        <f t="shared" si="4"/>
        <v>-4065330</v>
      </c>
      <c r="I54" s="56">
        <f t="shared" si="4"/>
        <v>-5057967</v>
      </c>
      <c r="J54" s="56">
        <f t="shared" si="4"/>
        <v>-14558485</v>
      </c>
      <c r="K54" s="56">
        <f t="shared" si="4"/>
        <v>-5512167</v>
      </c>
      <c r="L54" s="56">
        <f t="shared" si="4"/>
        <v>-5648841</v>
      </c>
      <c r="M54" s="56">
        <f t="shared" si="4"/>
        <v>-6304968</v>
      </c>
      <c r="N54" s="56">
        <f t="shared" si="4"/>
        <v>-17465976</v>
      </c>
      <c r="O54" s="56">
        <f t="shared" si="4"/>
        <v>-11483615</v>
      </c>
      <c r="P54" s="56">
        <f t="shared" si="4"/>
        <v>-5458601</v>
      </c>
      <c r="Q54" s="56">
        <f t="shared" si="4"/>
        <v>-7096111</v>
      </c>
      <c r="R54" s="56">
        <f t="shared" si="4"/>
        <v>-24038327</v>
      </c>
      <c r="S54" s="56">
        <f t="shared" si="4"/>
        <v>-6990394</v>
      </c>
      <c r="T54" s="56">
        <f t="shared" si="4"/>
        <v>-7372634</v>
      </c>
      <c r="U54" s="56">
        <f t="shared" si="4"/>
        <v>-10662729</v>
      </c>
      <c r="V54" s="56">
        <f t="shared" si="4"/>
        <v>-25025757</v>
      </c>
      <c r="W54" s="56">
        <f t="shared" si="4"/>
        <v>-81088545</v>
      </c>
      <c r="X54" s="56">
        <f t="shared" si="4"/>
        <v>-81127081</v>
      </c>
      <c r="Y54" s="56">
        <f t="shared" si="4"/>
        <v>38536</v>
      </c>
      <c r="Z54" s="57">
        <f>+IF(X54&lt;&gt;0,+(Y54/X54)*100,0)</f>
        <v>-4.7500784602369707E-2</v>
      </c>
      <c r="AA54" s="54">
        <f>+AA52-AA53</f>
        <v>-81127081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-70574965</v>
      </c>
      <c r="D57" s="48">
        <f>SUM(D54:D56)</f>
        <v>0</v>
      </c>
      <c r="E57" s="49">
        <f t="shared" si="5"/>
        <v>-79897081</v>
      </c>
      <c r="F57" s="50">
        <f t="shared" si="5"/>
        <v>-81127081</v>
      </c>
      <c r="G57" s="50">
        <f t="shared" si="5"/>
        <v>-5435188</v>
      </c>
      <c r="H57" s="50">
        <f t="shared" si="5"/>
        <v>-4065330</v>
      </c>
      <c r="I57" s="50">
        <f t="shared" si="5"/>
        <v>-5057967</v>
      </c>
      <c r="J57" s="50">
        <f t="shared" si="5"/>
        <v>-14558485</v>
      </c>
      <c r="K57" s="50">
        <f t="shared" si="5"/>
        <v>-5512167</v>
      </c>
      <c r="L57" s="50">
        <f t="shared" si="5"/>
        <v>-5648841</v>
      </c>
      <c r="M57" s="50">
        <f t="shared" si="5"/>
        <v>-6304968</v>
      </c>
      <c r="N57" s="50">
        <f t="shared" si="5"/>
        <v>-17465976</v>
      </c>
      <c r="O57" s="50">
        <f t="shared" si="5"/>
        <v>-11483615</v>
      </c>
      <c r="P57" s="50">
        <f t="shared" si="5"/>
        <v>-5458601</v>
      </c>
      <c r="Q57" s="50">
        <f t="shared" si="5"/>
        <v>-7096111</v>
      </c>
      <c r="R57" s="50">
        <f t="shared" si="5"/>
        <v>-24038327</v>
      </c>
      <c r="S57" s="50">
        <f t="shared" si="5"/>
        <v>-6990394</v>
      </c>
      <c r="T57" s="50">
        <f t="shared" si="5"/>
        <v>-7372634</v>
      </c>
      <c r="U57" s="50">
        <f t="shared" si="5"/>
        <v>-10662729</v>
      </c>
      <c r="V57" s="50">
        <f t="shared" si="5"/>
        <v>-25025757</v>
      </c>
      <c r="W57" s="50">
        <f t="shared" si="5"/>
        <v>-81088545</v>
      </c>
      <c r="X57" s="50">
        <f t="shared" si="5"/>
        <v>-81127081</v>
      </c>
      <c r="Y57" s="50">
        <f t="shared" si="5"/>
        <v>38536</v>
      </c>
      <c r="Z57" s="51">
        <f>+IF(X57&lt;&gt;0,+(Y57/X57)*100,0)</f>
        <v>-4.7500784602369707E-2</v>
      </c>
      <c r="AA57" s="48">
        <f>SUM(AA54:AA56)</f>
        <v>-81127081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-70574965</v>
      </c>
      <c r="D60" s="65">
        <f>SUM(D57:D59)</f>
        <v>0</v>
      </c>
      <c r="E60" s="66">
        <f t="shared" si="6"/>
        <v>-79897081</v>
      </c>
      <c r="F60" s="67">
        <f t="shared" si="6"/>
        <v>-81127081</v>
      </c>
      <c r="G60" s="67">
        <f t="shared" si="6"/>
        <v>-5435188</v>
      </c>
      <c r="H60" s="67">
        <f t="shared" si="6"/>
        <v>-4065330</v>
      </c>
      <c r="I60" s="67">
        <f t="shared" si="6"/>
        <v>-5057967</v>
      </c>
      <c r="J60" s="67">
        <f t="shared" si="6"/>
        <v>-14558485</v>
      </c>
      <c r="K60" s="67">
        <f t="shared" si="6"/>
        <v>-5512167</v>
      </c>
      <c r="L60" s="67">
        <f t="shared" si="6"/>
        <v>-5648841</v>
      </c>
      <c r="M60" s="67">
        <f t="shared" si="6"/>
        <v>-6304968</v>
      </c>
      <c r="N60" s="67">
        <f t="shared" si="6"/>
        <v>-17465976</v>
      </c>
      <c r="O60" s="67">
        <f t="shared" si="6"/>
        <v>-11483615</v>
      </c>
      <c r="P60" s="67">
        <f t="shared" si="6"/>
        <v>-5458601</v>
      </c>
      <c r="Q60" s="67">
        <f t="shared" si="6"/>
        <v>-7096111</v>
      </c>
      <c r="R60" s="67">
        <f t="shared" si="6"/>
        <v>-24038327</v>
      </c>
      <c r="S60" s="67">
        <f t="shared" si="6"/>
        <v>-6990394</v>
      </c>
      <c r="T60" s="67">
        <f t="shared" si="6"/>
        <v>-7372634</v>
      </c>
      <c r="U60" s="67">
        <f t="shared" si="6"/>
        <v>-10662729</v>
      </c>
      <c r="V60" s="67">
        <f t="shared" si="6"/>
        <v>-25025757</v>
      </c>
      <c r="W60" s="67">
        <f t="shared" si="6"/>
        <v>-81088545</v>
      </c>
      <c r="X60" s="67">
        <f t="shared" si="6"/>
        <v>-81127081</v>
      </c>
      <c r="Y60" s="67">
        <f t="shared" si="6"/>
        <v>38536</v>
      </c>
      <c r="Z60" s="68">
        <f>+IF(X60&lt;&gt;0,+(Y60/X60)*100,0)</f>
        <v>-4.7500784602369707E-2</v>
      </c>
      <c r="AA60" s="65">
        <f>SUM(AA57:AA59)</f>
        <v>-81127081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1141309</v>
      </c>
      <c r="D9" s="20"/>
      <c r="E9" s="21">
        <v>2937200</v>
      </c>
      <c r="F9" s="22">
        <v>1500000</v>
      </c>
      <c r="G9" s="22">
        <v>100451</v>
      </c>
      <c r="H9" s="22">
        <v>100192</v>
      </c>
      <c r="I9" s="22">
        <v>100168</v>
      </c>
      <c r="J9" s="22">
        <v>300811</v>
      </c>
      <c r="K9" s="22">
        <v>101141</v>
      </c>
      <c r="L9" s="22">
        <v>100624</v>
      </c>
      <c r="M9" s="22">
        <v>99391</v>
      </c>
      <c r="N9" s="22">
        <v>301156</v>
      </c>
      <c r="O9" s="22">
        <v>99391</v>
      </c>
      <c r="P9" s="22">
        <v>99391</v>
      </c>
      <c r="Q9" s="22">
        <v>100192</v>
      </c>
      <c r="R9" s="22">
        <v>298974</v>
      </c>
      <c r="S9" s="22">
        <v>100192</v>
      </c>
      <c r="T9" s="22">
        <v>101055</v>
      </c>
      <c r="U9" s="22">
        <v>100192</v>
      </c>
      <c r="V9" s="22">
        <v>301439</v>
      </c>
      <c r="W9" s="22">
        <v>1202380</v>
      </c>
      <c r="X9" s="22">
        <v>1500000</v>
      </c>
      <c r="Y9" s="22">
        <v>-297620</v>
      </c>
      <c r="Z9" s="23">
        <v>-19.841333333333331</v>
      </c>
      <c r="AA9" s="20">
        <v>1500000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20000</v>
      </c>
      <c r="F10" s="22">
        <v>20000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20000</v>
      </c>
      <c r="Y10" s="22">
        <v>-20000</v>
      </c>
      <c r="Z10" s="23">
        <v>-100</v>
      </c>
      <c r="AA10" s="20">
        <v>20000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75000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>
        <v>-20000</v>
      </c>
      <c r="Q24" s="22"/>
      <c r="R24" s="22">
        <v>-20000</v>
      </c>
      <c r="S24" s="22"/>
      <c r="T24" s="22"/>
      <c r="U24" s="22"/>
      <c r="V24" s="22"/>
      <c r="W24" s="22">
        <v>-20000</v>
      </c>
      <c r="X24" s="22"/>
      <c r="Y24" s="22">
        <v>-20000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1141309</v>
      </c>
      <c r="D33" s="29">
        <f t="shared" ref="D33:Y33" si="0">SUM(D6:D32)</f>
        <v>0</v>
      </c>
      <c r="E33" s="30">
        <f t="shared" si="0"/>
        <v>3032200</v>
      </c>
      <c r="F33" s="31">
        <f t="shared" si="0"/>
        <v>1520000</v>
      </c>
      <c r="G33" s="31">
        <f t="shared" si="0"/>
        <v>100451</v>
      </c>
      <c r="H33" s="31">
        <f t="shared" si="0"/>
        <v>100192</v>
      </c>
      <c r="I33" s="31">
        <f t="shared" si="0"/>
        <v>100168</v>
      </c>
      <c r="J33" s="31">
        <f t="shared" si="0"/>
        <v>300811</v>
      </c>
      <c r="K33" s="31">
        <f t="shared" si="0"/>
        <v>101141</v>
      </c>
      <c r="L33" s="31">
        <f t="shared" si="0"/>
        <v>100624</v>
      </c>
      <c r="M33" s="31">
        <f t="shared" si="0"/>
        <v>99391</v>
      </c>
      <c r="N33" s="31">
        <f t="shared" si="0"/>
        <v>301156</v>
      </c>
      <c r="O33" s="31">
        <f t="shared" si="0"/>
        <v>99391</v>
      </c>
      <c r="P33" s="31">
        <f t="shared" si="0"/>
        <v>79391</v>
      </c>
      <c r="Q33" s="31">
        <f t="shared" si="0"/>
        <v>100192</v>
      </c>
      <c r="R33" s="31">
        <f t="shared" si="0"/>
        <v>278974</v>
      </c>
      <c r="S33" s="31">
        <f t="shared" si="0"/>
        <v>100192</v>
      </c>
      <c r="T33" s="31">
        <f t="shared" si="0"/>
        <v>101055</v>
      </c>
      <c r="U33" s="31">
        <f t="shared" si="0"/>
        <v>100192</v>
      </c>
      <c r="V33" s="31">
        <f t="shared" si="0"/>
        <v>301439</v>
      </c>
      <c r="W33" s="31">
        <f t="shared" si="0"/>
        <v>1182380</v>
      </c>
      <c r="X33" s="31">
        <f t="shared" si="0"/>
        <v>1520000</v>
      </c>
      <c r="Y33" s="31">
        <f t="shared" si="0"/>
        <v>-337620</v>
      </c>
      <c r="Z33" s="32">
        <f>+IF(X33&lt;&gt;0,+(Y33/X33)*100,0)</f>
        <v>-22.211842105263159</v>
      </c>
      <c r="AA33" s="29">
        <f>SUM(AA6:AA32)</f>
        <v>1520000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45818313</v>
      </c>
      <c r="F35" s="22">
        <v>49259213</v>
      </c>
      <c r="G35" s="22">
        <v>3053312</v>
      </c>
      <c r="H35" s="22">
        <v>3174945</v>
      </c>
      <c r="I35" s="22">
        <v>3922812</v>
      </c>
      <c r="J35" s="22">
        <v>10151069</v>
      </c>
      <c r="K35" s="22">
        <v>3702944</v>
      </c>
      <c r="L35" s="22">
        <v>4506998</v>
      </c>
      <c r="M35" s="22">
        <v>4776309</v>
      </c>
      <c r="N35" s="22">
        <v>12986251</v>
      </c>
      <c r="O35" s="22">
        <v>5206109</v>
      </c>
      <c r="P35" s="22">
        <v>4030153</v>
      </c>
      <c r="Q35" s="22">
        <v>3979114</v>
      </c>
      <c r="R35" s="22">
        <v>13215376</v>
      </c>
      <c r="S35" s="22">
        <v>3726954</v>
      </c>
      <c r="T35" s="22">
        <v>3854478</v>
      </c>
      <c r="U35" s="22">
        <v>4168661</v>
      </c>
      <c r="V35" s="22">
        <v>11750093</v>
      </c>
      <c r="W35" s="22">
        <v>48102789</v>
      </c>
      <c r="X35" s="22">
        <v>49259213</v>
      </c>
      <c r="Y35" s="22">
        <v>-1156424</v>
      </c>
      <c r="Z35" s="23">
        <v>-2.3476298738268517</v>
      </c>
      <c r="AA35" s="20">
        <v>49259213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8490000</v>
      </c>
      <c r="F38" s="22">
        <v>7575061</v>
      </c>
      <c r="G38" s="22">
        <v>382180</v>
      </c>
      <c r="H38" s="22">
        <v>983378</v>
      </c>
      <c r="I38" s="22">
        <v>1478148</v>
      </c>
      <c r="J38" s="22">
        <v>2843706</v>
      </c>
      <c r="K38" s="22">
        <v>182835</v>
      </c>
      <c r="L38" s="22">
        <v>-494808</v>
      </c>
      <c r="M38" s="22">
        <v>647323</v>
      </c>
      <c r="N38" s="22">
        <v>335350</v>
      </c>
      <c r="O38" s="22">
        <v>629913</v>
      </c>
      <c r="P38" s="22">
        <v>70953</v>
      </c>
      <c r="Q38" s="22">
        <v>241483</v>
      </c>
      <c r="R38" s="22">
        <v>942349</v>
      </c>
      <c r="S38" s="22">
        <v>609653</v>
      </c>
      <c r="T38" s="22">
        <v>329234</v>
      </c>
      <c r="U38" s="22">
        <v>1118566</v>
      </c>
      <c r="V38" s="22">
        <v>2057453</v>
      </c>
      <c r="W38" s="22">
        <v>6178858</v>
      </c>
      <c r="X38" s="22">
        <v>7575061</v>
      </c>
      <c r="Y38" s="22">
        <v>-1396203</v>
      </c>
      <c r="Z38" s="23">
        <v>-18.431574346398001</v>
      </c>
      <c r="AA38" s="20">
        <v>7575061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146860</v>
      </c>
      <c r="F39" s="22">
        <v>368720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368720</v>
      </c>
      <c r="Y39" s="22">
        <v>-368720</v>
      </c>
      <c r="Z39" s="23">
        <v>-100</v>
      </c>
      <c r="AA39" s="20">
        <v>368720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4132500</v>
      </c>
      <c r="F42" s="22">
        <v>4427220</v>
      </c>
      <c r="G42" s="22">
        <v>192549</v>
      </c>
      <c r="H42" s="22">
        <v>84567</v>
      </c>
      <c r="I42" s="22">
        <v>109528</v>
      </c>
      <c r="J42" s="22">
        <v>386644</v>
      </c>
      <c r="K42" s="22">
        <v>252180</v>
      </c>
      <c r="L42" s="22">
        <v>243323</v>
      </c>
      <c r="M42" s="22">
        <v>511602</v>
      </c>
      <c r="N42" s="22">
        <v>1007105</v>
      </c>
      <c r="O42" s="22">
        <v>155802</v>
      </c>
      <c r="P42" s="22">
        <v>46108</v>
      </c>
      <c r="Q42" s="22">
        <v>87744</v>
      </c>
      <c r="R42" s="22">
        <v>289654</v>
      </c>
      <c r="S42" s="22">
        <v>33855</v>
      </c>
      <c r="T42" s="22">
        <v>6600</v>
      </c>
      <c r="U42" s="22">
        <v>149681</v>
      </c>
      <c r="V42" s="22">
        <v>190136</v>
      </c>
      <c r="W42" s="22">
        <v>1873539</v>
      </c>
      <c r="X42" s="22">
        <v>4427220</v>
      </c>
      <c r="Y42" s="22">
        <v>-2553681</v>
      </c>
      <c r="Z42" s="23">
        <v>-57.681366636399368</v>
      </c>
      <c r="AA42" s="20">
        <v>4427220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2928923</v>
      </c>
      <c r="F45" s="22">
        <v>3205113</v>
      </c>
      <c r="G45" s="22">
        <v>16847</v>
      </c>
      <c r="H45" s="22">
        <v>159605</v>
      </c>
      <c r="I45" s="22">
        <v>34921</v>
      </c>
      <c r="J45" s="22">
        <v>211373</v>
      </c>
      <c r="K45" s="22">
        <v>347435</v>
      </c>
      <c r="L45" s="22">
        <v>101890</v>
      </c>
      <c r="M45" s="22">
        <v>190389</v>
      </c>
      <c r="N45" s="22">
        <v>639714</v>
      </c>
      <c r="O45" s="22">
        <v>373335</v>
      </c>
      <c r="P45" s="22">
        <v>70794</v>
      </c>
      <c r="Q45" s="22">
        <v>335615</v>
      </c>
      <c r="R45" s="22">
        <v>779744</v>
      </c>
      <c r="S45" s="22">
        <v>58415</v>
      </c>
      <c r="T45" s="22">
        <v>24841</v>
      </c>
      <c r="U45" s="22">
        <v>391094</v>
      </c>
      <c r="V45" s="22">
        <v>474350</v>
      </c>
      <c r="W45" s="22">
        <v>2105181</v>
      </c>
      <c r="X45" s="22">
        <v>3205113</v>
      </c>
      <c r="Y45" s="22">
        <v>-1099932</v>
      </c>
      <c r="Z45" s="23">
        <v>-34.318041204787477</v>
      </c>
      <c r="AA45" s="20">
        <v>3205113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61516596</v>
      </c>
      <c r="F48" s="31">
        <f t="shared" si="1"/>
        <v>64835327</v>
      </c>
      <c r="G48" s="31">
        <f t="shared" si="1"/>
        <v>3644888</v>
      </c>
      <c r="H48" s="31">
        <f t="shared" si="1"/>
        <v>4402495</v>
      </c>
      <c r="I48" s="31">
        <f t="shared" si="1"/>
        <v>5545409</v>
      </c>
      <c r="J48" s="31">
        <f t="shared" si="1"/>
        <v>13592792</v>
      </c>
      <c r="K48" s="31">
        <f t="shared" si="1"/>
        <v>4485394</v>
      </c>
      <c r="L48" s="31">
        <f t="shared" si="1"/>
        <v>4357403</v>
      </c>
      <c r="M48" s="31">
        <f t="shared" si="1"/>
        <v>6125623</v>
      </c>
      <c r="N48" s="31">
        <f t="shared" si="1"/>
        <v>14968420</v>
      </c>
      <c r="O48" s="31">
        <f t="shared" si="1"/>
        <v>6365159</v>
      </c>
      <c r="P48" s="31">
        <f t="shared" si="1"/>
        <v>4218008</v>
      </c>
      <c r="Q48" s="31">
        <f t="shared" si="1"/>
        <v>4643956</v>
      </c>
      <c r="R48" s="31">
        <f t="shared" si="1"/>
        <v>15227123</v>
      </c>
      <c r="S48" s="31">
        <f t="shared" si="1"/>
        <v>4428877</v>
      </c>
      <c r="T48" s="31">
        <f t="shared" si="1"/>
        <v>4215153</v>
      </c>
      <c r="U48" s="31">
        <f t="shared" si="1"/>
        <v>5828002</v>
      </c>
      <c r="V48" s="31">
        <f t="shared" si="1"/>
        <v>14472032</v>
      </c>
      <c r="W48" s="31">
        <f t="shared" si="1"/>
        <v>58260367</v>
      </c>
      <c r="X48" s="31">
        <f t="shared" si="1"/>
        <v>64835327</v>
      </c>
      <c r="Y48" s="31">
        <f t="shared" si="1"/>
        <v>-6574960</v>
      </c>
      <c r="Z48" s="32">
        <f>+IF(X48&lt;&gt;0,+(Y48/X48)*100,0)</f>
        <v>-10.141014635431699</v>
      </c>
      <c r="AA48" s="29">
        <f>SUM(AA35:AA47)</f>
        <v>64835327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1141309</v>
      </c>
      <c r="D49" s="39">
        <f t="shared" si="2"/>
        <v>0</v>
      </c>
      <c r="E49" s="40">
        <f t="shared" si="2"/>
        <v>-58484396</v>
      </c>
      <c r="F49" s="41">
        <f t="shared" si="2"/>
        <v>-63315327</v>
      </c>
      <c r="G49" s="41">
        <f t="shared" si="2"/>
        <v>-3544437</v>
      </c>
      <c r="H49" s="41">
        <f t="shared" si="2"/>
        <v>-4302303</v>
      </c>
      <c r="I49" s="41">
        <f t="shared" si="2"/>
        <v>-5445241</v>
      </c>
      <c r="J49" s="41">
        <f t="shared" si="2"/>
        <v>-13291981</v>
      </c>
      <c r="K49" s="41">
        <f t="shared" si="2"/>
        <v>-4384253</v>
      </c>
      <c r="L49" s="41">
        <f t="shared" si="2"/>
        <v>-4256779</v>
      </c>
      <c r="M49" s="41">
        <f t="shared" si="2"/>
        <v>-6026232</v>
      </c>
      <c r="N49" s="41">
        <f t="shared" si="2"/>
        <v>-14667264</v>
      </c>
      <c r="O49" s="41">
        <f t="shared" si="2"/>
        <v>-6265768</v>
      </c>
      <c r="P49" s="41">
        <f t="shared" si="2"/>
        <v>-4138617</v>
      </c>
      <c r="Q49" s="41">
        <f t="shared" si="2"/>
        <v>-4543764</v>
      </c>
      <c r="R49" s="41">
        <f t="shared" si="2"/>
        <v>-14948149</v>
      </c>
      <c r="S49" s="41">
        <f t="shared" si="2"/>
        <v>-4328685</v>
      </c>
      <c r="T49" s="41">
        <f t="shared" si="2"/>
        <v>-4114098</v>
      </c>
      <c r="U49" s="41">
        <f t="shared" si="2"/>
        <v>-5727810</v>
      </c>
      <c r="V49" s="41">
        <f t="shared" si="2"/>
        <v>-14170593</v>
      </c>
      <c r="W49" s="41">
        <f t="shared" si="2"/>
        <v>-57077987</v>
      </c>
      <c r="X49" s="41">
        <f t="shared" si="2"/>
        <v>-63315327</v>
      </c>
      <c r="Y49" s="41">
        <f t="shared" si="2"/>
        <v>6237340</v>
      </c>
      <c r="Z49" s="42">
        <f>+IF(X49&lt;&gt;0,+(Y49/X49)*100,0)</f>
        <v>-9.8512323880124644</v>
      </c>
      <c r="AA49" s="39">
        <f>+AA33-AA48</f>
        <v>-63315327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1141309</v>
      </c>
      <c r="D52" s="48">
        <f t="shared" si="3"/>
        <v>0</v>
      </c>
      <c r="E52" s="49">
        <f t="shared" si="3"/>
        <v>-58484396</v>
      </c>
      <c r="F52" s="50">
        <f t="shared" si="3"/>
        <v>-63315327</v>
      </c>
      <c r="G52" s="50">
        <f t="shared" si="3"/>
        <v>-3544437</v>
      </c>
      <c r="H52" s="50">
        <f t="shared" si="3"/>
        <v>-4302303</v>
      </c>
      <c r="I52" s="50">
        <f t="shared" si="3"/>
        <v>-5445241</v>
      </c>
      <c r="J52" s="50">
        <f t="shared" si="3"/>
        <v>-13291981</v>
      </c>
      <c r="K52" s="50">
        <f t="shared" si="3"/>
        <v>-4384253</v>
      </c>
      <c r="L52" s="50">
        <f t="shared" si="3"/>
        <v>-4256779</v>
      </c>
      <c r="M52" s="50">
        <f t="shared" si="3"/>
        <v>-6026232</v>
      </c>
      <c r="N52" s="50">
        <f t="shared" si="3"/>
        <v>-14667264</v>
      </c>
      <c r="O52" s="50">
        <f t="shared" si="3"/>
        <v>-6265768</v>
      </c>
      <c r="P52" s="50">
        <f t="shared" si="3"/>
        <v>-4138617</v>
      </c>
      <c r="Q52" s="50">
        <f t="shared" si="3"/>
        <v>-4543764</v>
      </c>
      <c r="R52" s="50">
        <f t="shared" si="3"/>
        <v>-14948149</v>
      </c>
      <c r="S52" s="50">
        <f t="shared" si="3"/>
        <v>-4328685</v>
      </c>
      <c r="T52" s="50">
        <f t="shared" si="3"/>
        <v>-4114098</v>
      </c>
      <c r="U52" s="50">
        <f t="shared" si="3"/>
        <v>-5727810</v>
      </c>
      <c r="V52" s="50">
        <f t="shared" si="3"/>
        <v>-14170593</v>
      </c>
      <c r="W52" s="50">
        <f t="shared" si="3"/>
        <v>-57077987</v>
      </c>
      <c r="X52" s="50">
        <f t="shared" si="3"/>
        <v>-63315327</v>
      </c>
      <c r="Y52" s="50">
        <f t="shared" si="3"/>
        <v>6237340</v>
      </c>
      <c r="Z52" s="51">
        <f>+IF(X52&lt;&gt;0,+(Y52/X52)*100,0)</f>
        <v>-9.8512323880124644</v>
      </c>
      <c r="AA52" s="48">
        <f>SUM(AA49:AA51)</f>
        <v>-63315327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1141309</v>
      </c>
      <c r="D54" s="54">
        <f>+D52-D53</f>
        <v>0</v>
      </c>
      <c r="E54" s="55">
        <f t="shared" si="4"/>
        <v>-58484396</v>
      </c>
      <c r="F54" s="56">
        <f t="shared" si="4"/>
        <v>-63315327</v>
      </c>
      <c r="G54" s="56">
        <f t="shared" si="4"/>
        <v>-3544437</v>
      </c>
      <c r="H54" s="56">
        <f t="shared" si="4"/>
        <v>-4302303</v>
      </c>
      <c r="I54" s="56">
        <f t="shared" si="4"/>
        <v>-5445241</v>
      </c>
      <c r="J54" s="56">
        <f t="shared" si="4"/>
        <v>-13291981</v>
      </c>
      <c r="K54" s="56">
        <f t="shared" si="4"/>
        <v>-4384253</v>
      </c>
      <c r="L54" s="56">
        <f t="shared" si="4"/>
        <v>-4256779</v>
      </c>
      <c r="M54" s="56">
        <f t="shared" si="4"/>
        <v>-6026232</v>
      </c>
      <c r="N54" s="56">
        <f t="shared" si="4"/>
        <v>-14667264</v>
      </c>
      <c r="O54" s="56">
        <f t="shared" si="4"/>
        <v>-6265768</v>
      </c>
      <c r="P54" s="56">
        <f t="shared" si="4"/>
        <v>-4138617</v>
      </c>
      <c r="Q54" s="56">
        <f t="shared" si="4"/>
        <v>-4543764</v>
      </c>
      <c r="R54" s="56">
        <f t="shared" si="4"/>
        <v>-14948149</v>
      </c>
      <c r="S54" s="56">
        <f t="shared" si="4"/>
        <v>-4328685</v>
      </c>
      <c r="T54" s="56">
        <f t="shared" si="4"/>
        <v>-4114098</v>
      </c>
      <c r="U54" s="56">
        <f t="shared" si="4"/>
        <v>-5727810</v>
      </c>
      <c r="V54" s="56">
        <f t="shared" si="4"/>
        <v>-14170593</v>
      </c>
      <c r="W54" s="56">
        <f t="shared" si="4"/>
        <v>-57077987</v>
      </c>
      <c r="X54" s="56">
        <f t="shared" si="4"/>
        <v>-63315327</v>
      </c>
      <c r="Y54" s="56">
        <f t="shared" si="4"/>
        <v>6237340</v>
      </c>
      <c r="Z54" s="57">
        <f>+IF(X54&lt;&gt;0,+(Y54/X54)*100,0)</f>
        <v>-9.8512323880124644</v>
      </c>
      <c r="AA54" s="54">
        <f>+AA52-AA53</f>
        <v>-63315327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1141309</v>
      </c>
      <c r="D57" s="48">
        <f>SUM(D54:D56)</f>
        <v>0</v>
      </c>
      <c r="E57" s="49">
        <f t="shared" si="5"/>
        <v>-58484396</v>
      </c>
      <c r="F57" s="50">
        <f t="shared" si="5"/>
        <v>-63315327</v>
      </c>
      <c r="G57" s="50">
        <f t="shared" si="5"/>
        <v>-3544437</v>
      </c>
      <c r="H57" s="50">
        <f t="shared" si="5"/>
        <v>-4302303</v>
      </c>
      <c r="I57" s="50">
        <f t="shared" si="5"/>
        <v>-5445241</v>
      </c>
      <c r="J57" s="50">
        <f t="shared" si="5"/>
        <v>-13291981</v>
      </c>
      <c r="K57" s="50">
        <f t="shared" si="5"/>
        <v>-4384253</v>
      </c>
      <c r="L57" s="50">
        <f t="shared" si="5"/>
        <v>-4256779</v>
      </c>
      <c r="M57" s="50">
        <f t="shared" si="5"/>
        <v>-6026232</v>
      </c>
      <c r="N57" s="50">
        <f t="shared" si="5"/>
        <v>-14667264</v>
      </c>
      <c r="O57" s="50">
        <f t="shared" si="5"/>
        <v>-6265768</v>
      </c>
      <c r="P57" s="50">
        <f t="shared" si="5"/>
        <v>-4138617</v>
      </c>
      <c r="Q57" s="50">
        <f t="shared" si="5"/>
        <v>-4543764</v>
      </c>
      <c r="R57" s="50">
        <f t="shared" si="5"/>
        <v>-14948149</v>
      </c>
      <c r="S57" s="50">
        <f t="shared" si="5"/>
        <v>-4328685</v>
      </c>
      <c r="T57" s="50">
        <f t="shared" si="5"/>
        <v>-4114098</v>
      </c>
      <c r="U57" s="50">
        <f t="shared" si="5"/>
        <v>-5727810</v>
      </c>
      <c r="V57" s="50">
        <f t="shared" si="5"/>
        <v>-14170593</v>
      </c>
      <c r="W57" s="50">
        <f t="shared" si="5"/>
        <v>-57077987</v>
      </c>
      <c r="X57" s="50">
        <f t="shared" si="5"/>
        <v>-63315327</v>
      </c>
      <c r="Y57" s="50">
        <f t="shared" si="5"/>
        <v>6237340</v>
      </c>
      <c r="Z57" s="51">
        <f>+IF(X57&lt;&gt;0,+(Y57/X57)*100,0)</f>
        <v>-9.8512323880124644</v>
      </c>
      <c r="AA57" s="48">
        <f>SUM(AA54:AA56)</f>
        <v>-63315327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1141309</v>
      </c>
      <c r="D60" s="65">
        <f>SUM(D57:D59)</f>
        <v>0</v>
      </c>
      <c r="E60" s="66">
        <f t="shared" si="6"/>
        <v>-58484396</v>
      </c>
      <c r="F60" s="67">
        <f t="shared" si="6"/>
        <v>-63315327</v>
      </c>
      <c r="G60" s="67">
        <f t="shared" si="6"/>
        <v>-3544437</v>
      </c>
      <c r="H60" s="67">
        <f t="shared" si="6"/>
        <v>-4302303</v>
      </c>
      <c r="I60" s="67">
        <f t="shared" si="6"/>
        <v>-5445241</v>
      </c>
      <c r="J60" s="67">
        <f t="shared" si="6"/>
        <v>-13291981</v>
      </c>
      <c r="K60" s="67">
        <f t="shared" si="6"/>
        <v>-4384253</v>
      </c>
      <c r="L60" s="67">
        <f t="shared" si="6"/>
        <v>-4256779</v>
      </c>
      <c r="M60" s="67">
        <f t="shared" si="6"/>
        <v>-6026232</v>
      </c>
      <c r="N60" s="67">
        <f t="shared" si="6"/>
        <v>-14667264</v>
      </c>
      <c r="O60" s="67">
        <f t="shared" si="6"/>
        <v>-6265768</v>
      </c>
      <c r="P60" s="67">
        <f t="shared" si="6"/>
        <v>-4138617</v>
      </c>
      <c r="Q60" s="67">
        <f t="shared" si="6"/>
        <v>-4543764</v>
      </c>
      <c r="R60" s="67">
        <f t="shared" si="6"/>
        <v>-14948149</v>
      </c>
      <c r="S60" s="67">
        <f t="shared" si="6"/>
        <v>-4328685</v>
      </c>
      <c r="T60" s="67">
        <f t="shared" si="6"/>
        <v>-4114098</v>
      </c>
      <c r="U60" s="67">
        <f t="shared" si="6"/>
        <v>-5727810</v>
      </c>
      <c r="V60" s="67">
        <f t="shared" si="6"/>
        <v>-14170593</v>
      </c>
      <c r="W60" s="67">
        <f t="shared" si="6"/>
        <v>-57077987</v>
      </c>
      <c r="X60" s="67">
        <f t="shared" si="6"/>
        <v>-63315327</v>
      </c>
      <c r="Y60" s="67">
        <f t="shared" si="6"/>
        <v>6237340</v>
      </c>
      <c r="Z60" s="68">
        <f>+IF(X60&lt;&gt;0,+(Y60/X60)*100,0)</f>
        <v>-9.8512323880124644</v>
      </c>
      <c r="AA60" s="65">
        <f>SUM(AA57:AA59)</f>
        <v>-63315327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647043</v>
      </c>
      <c r="D9" s="20"/>
      <c r="E9" s="21">
        <v>433080</v>
      </c>
      <c r="F9" s="22">
        <v>376591</v>
      </c>
      <c r="G9" s="22"/>
      <c r="H9" s="22">
        <v>55924</v>
      </c>
      <c r="I9" s="22"/>
      <c r="J9" s="22">
        <v>55924</v>
      </c>
      <c r="K9" s="22"/>
      <c r="L9" s="22">
        <v>184205</v>
      </c>
      <c r="M9" s="22">
        <v>111849</v>
      </c>
      <c r="N9" s="22">
        <v>296054</v>
      </c>
      <c r="O9" s="22">
        <v>55924</v>
      </c>
      <c r="P9" s="22">
        <v>55924</v>
      </c>
      <c r="Q9" s="22">
        <v>65373</v>
      </c>
      <c r="R9" s="22">
        <v>177221</v>
      </c>
      <c r="S9" s="22">
        <v>60649</v>
      </c>
      <c r="T9" s="22"/>
      <c r="U9" s="22">
        <v>60649</v>
      </c>
      <c r="V9" s="22">
        <v>121298</v>
      </c>
      <c r="W9" s="22">
        <v>650497</v>
      </c>
      <c r="X9" s="22">
        <v>376591</v>
      </c>
      <c r="Y9" s="22">
        <v>273906</v>
      </c>
      <c r="Z9" s="23">
        <v>72.733018048758467</v>
      </c>
      <c r="AA9" s="20">
        <v>376591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210428</v>
      </c>
      <c r="D13" s="20"/>
      <c r="E13" s="21">
        <v>110460</v>
      </c>
      <c r="F13" s="22">
        <v>110460</v>
      </c>
      <c r="G13" s="22">
        <v>17890</v>
      </c>
      <c r="H13" s="22">
        <v>37795</v>
      </c>
      <c r="I13" s="22">
        <v>19333</v>
      </c>
      <c r="J13" s="22">
        <v>75018</v>
      </c>
      <c r="K13" s="22">
        <v>19333</v>
      </c>
      <c r="L13" s="22"/>
      <c r="M13" s="22">
        <v>38262</v>
      </c>
      <c r="N13" s="22">
        <v>57595</v>
      </c>
      <c r="O13" s="22">
        <v>19730</v>
      </c>
      <c r="P13" s="22">
        <v>20280</v>
      </c>
      <c r="Q13" s="22">
        <v>20767</v>
      </c>
      <c r="R13" s="22">
        <v>60777</v>
      </c>
      <c r="S13" s="22">
        <v>41739</v>
      </c>
      <c r="T13" s="22"/>
      <c r="U13" s="22">
        <v>20890</v>
      </c>
      <c r="V13" s="22">
        <v>62629</v>
      </c>
      <c r="W13" s="22">
        <v>256019</v>
      </c>
      <c r="X13" s="22">
        <v>110460</v>
      </c>
      <c r="Y13" s="22">
        <v>145559</v>
      </c>
      <c r="Z13" s="23">
        <v>131.77530327720442</v>
      </c>
      <c r="AA13" s="20">
        <v>110460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857471</v>
      </c>
      <c r="D33" s="29">
        <f t="shared" ref="D33:Y33" si="0">SUM(D6:D32)</f>
        <v>0</v>
      </c>
      <c r="E33" s="30">
        <f t="shared" si="0"/>
        <v>543540</v>
      </c>
      <c r="F33" s="31">
        <f t="shared" si="0"/>
        <v>487051</v>
      </c>
      <c r="G33" s="31">
        <f t="shared" si="0"/>
        <v>17890</v>
      </c>
      <c r="H33" s="31">
        <f t="shared" si="0"/>
        <v>93719</v>
      </c>
      <c r="I33" s="31">
        <f t="shared" si="0"/>
        <v>19333</v>
      </c>
      <c r="J33" s="31">
        <f t="shared" si="0"/>
        <v>130942</v>
      </c>
      <c r="K33" s="31">
        <f t="shared" si="0"/>
        <v>19333</v>
      </c>
      <c r="L33" s="31">
        <f t="shared" si="0"/>
        <v>184205</v>
      </c>
      <c r="M33" s="31">
        <f t="shared" si="0"/>
        <v>150111</v>
      </c>
      <c r="N33" s="31">
        <f t="shared" si="0"/>
        <v>353649</v>
      </c>
      <c r="O33" s="31">
        <f t="shared" si="0"/>
        <v>75654</v>
      </c>
      <c r="P33" s="31">
        <f t="shared" si="0"/>
        <v>76204</v>
      </c>
      <c r="Q33" s="31">
        <f t="shared" si="0"/>
        <v>86140</v>
      </c>
      <c r="R33" s="31">
        <f t="shared" si="0"/>
        <v>237998</v>
      </c>
      <c r="S33" s="31">
        <f t="shared" si="0"/>
        <v>102388</v>
      </c>
      <c r="T33" s="31">
        <f t="shared" si="0"/>
        <v>0</v>
      </c>
      <c r="U33" s="31">
        <f t="shared" si="0"/>
        <v>81539</v>
      </c>
      <c r="V33" s="31">
        <f t="shared" si="0"/>
        <v>183927</v>
      </c>
      <c r="W33" s="31">
        <f t="shared" si="0"/>
        <v>906516</v>
      </c>
      <c r="X33" s="31">
        <f t="shared" si="0"/>
        <v>487051</v>
      </c>
      <c r="Y33" s="31">
        <f t="shared" si="0"/>
        <v>419465</v>
      </c>
      <c r="Z33" s="32">
        <f>+IF(X33&lt;&gt;0,+(Y33/X33)*100,0)</f>
        <v>86.123424446310551</v>
      </c>
      <c r="AA33" s="29">
        <f>SUM(AA6:AA32)</f>
        <v>487051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14601641</v>
      </c>
      <c r="D35" s="20"/>
      <c r="E35" s="21">
        <v>14181916</v>
      </c>
      <c r="F35" s="22">
        <v>17809690</v>
      </c>
      <c r="G35" s="22">
        <v>1225249</v>
      </c>
      <c r="H35" s="22">
        <v>1184573</v>
      </c>
      <c r="I35" s="22">
        <v>1208466</v>
      </c>
      <c r="J35" s="22">
        <v>3618288</v>
      </c>
      <c r="K35" s="22">
        <v>1380621</v>
      </c>
      <c r="L35" s="22">
        <v>1342365</v>
      </c>
      <c r="M35" s="22">
        <v>1398060</v>
      </c>
      <c r="N35" s="22">
        <v>4121046</v>
      </c>
      <c r="O35" s="22">
        <v>1301675</v>
      </c>
      <c r="P35" s="22">
        <v>1350536</v>
      </c>
      <c r="Q35" s="22">
        <v>1339886</v>
      </c>
      <c r="R35" s="22">
        <v>3992097</v>
      </c>
      <c r="S35" s="22">
        <v>1308885</v>
      </c>
      <c r="T35" s="22"/>
      <c r="U35" s="22">
        <v>1337929</v>
      </c>
      <c r="V35" s="22">
        <v>2646814</v>
      </c>
      <c r="W35" s="22">
        <v>14378245</v>
      </c>
      <c r="X35" s="22">
        <v>17809690</v>
      </c>
      <c r="Y35" s="22">
        <v>-3431445</v>
      </c>
      <c r="Z35" s="23">
        <v>-19.267292131418344</v>
      </c>
      <c r="AA35" s="20">
        <v>17809690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508493</v>
      </c>
      <c r="D38" s="20"/>
      <c r="E38" s="21">
        <v>4289063</v>
      </c>
      <c r="F38" s="22">
        <v>697793</v>
      </c>
      <c r="G38" s="22">
        <v>58561</v>
      </c>
      <c r="H38" s="22">
        <v>60553</v>
      </c>
      <c r="I38" s="22">
        <v>79515</v>
      </c>
      <c r="J38" s="22">
        <v>198629</v>
      </c>
      <c r="K38" s="22">
        <v>70280</v>
      </c>
      <c r="L38" s="22">
        <v>25400</v>
      </c>
      <c r="M38" s="22">
        <v>100450</v>
      </c>
      <c r="N38" s="22">
        <v>196130</v>
      </c>
      <c r="O38" s="22">
        <v>80760</v>
      </c>
      <c r="P38" s="22">
        <v>45000</v>
      </c>
      <c r="Q38" s="22">
        <v>61100</v>
      </c>
      <c r="R38" s="22">
        <v>186860</v>
      </c>
      <c r="S38" s="22">
        <v>81176</v>
      </c>
      <c r="T38" s="22"/>
      <c r="U38" s="22">
        <v>-670861</v>
      </c>
      <c r="V38" s="22">
        <v>-589685</v>
      </c>
      <c r="W38" s="22">
        <v>-8066</v>
      </c>
      <c r="X38" s="22">
        <v>697793</v>
      </c>
      <c r="Y38" s="22">
        <v>-705859</v>
      </c>
      <c r="Z38" s="23">
        <v>-101.15593019706417</v>
      </c>
      <c r="AA38" s="20">
        <v>697793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99609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99609</v>
      </c>
      <c r="Y39" s="22">
        <v>-99609</v>
      </c>
      <c r="Z39" s="23">
        <v>-100</v>
      </c>
      <c r="AA39" s="20">
        <v>99609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2766894</v>
      </c>
      <c r="D42" s="20"/>
      <c r="E42" s="21">
        <v>3464156</v>
      </c>
      <c r="F42" s="22">
        <v>2358815</v>
      </c>
      <c r="G42" s="22">
        <v>15873</v>
      </c>
      <c r="H42" s="22">
        <v>28625</v>
      </c>
      <c r="I42" s="22"/>
      <c r="J42" s="22">
        <v>44498</v>
      </c>
      <c r="K42" s="22">
        <v>69210</v>
      </c>
      <c r="L42" s="22">
        <v>144461</v>
      </c>
      <c r="M42" s="22">
        <v>356759</v>
      </c>
      <c r="N42" s="22">
        <v>570430</v>
      </c>
      <c r="O42" s="22">
        <v>164324</v>
      </c>
      <c r="P42" s="22">
        <v>176784</v>
      </c>
      <c r="Q42" s="22">
        <v>64186</v>
      </c>
      <c r="R42" s="22">
        <v>405294</v>
      </c>
      <c r="S42" s="22">
        <v>128067</v>
      </c>
      <c r="T42" s="22"/>
      <c r="U42" s="22">
        <v>484346</v>
      </c>
      <c r="V42" s="22">
        <v>612413</v>
      </c>
      <c r="W42" s="22">
        <v>1632635</v>
      </c>
      <c r="X42" s="22">
        <v>2358815</v>
      </c>
      <c r="Y42" s="22">
        <v>-726180</v>
      </c>
      <c r="Z42" s="23">
        <v>-30.785797105750135</v>
      </c>
      <c r="AA42" s="20">
        <v>2358815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681456</v>
      </c>
      <c r="D45" s="20"/>
      <c r="E45" s="21">
        <v>2648384</v>
      </c>
      <c r="F45" s="22">
        <v>5092281</v>
      </c>
      <c r="G45" s="22">
        <v>70825</v>
      </c>
      <c r="H45" s="22">
        <v>1076449</v>
      </c>
      <c r="I45" s="22">
        <v>433331</v>
      </c>
      <c r="J45" s="22">
        <v>1580605</v>
      </c>
      <c r="K45" s="22">
        <v>126038</v>
      </c>
      <c r="L45" s="22">
        <v>90375</v>
      </c>
      <c r="M45" s="22">
        <v>1193560</v>
      </c>
      <c r="N45" s="22">
        <v>1409973</v>
      </c>
      <c r="O45" s="22">
        <v>8508</v>
      </c>
      <c r="P45" s="22">
        <v>21696</v>
      </c>
      <c r="Q45" s="22">
        <v>31190</v>
      </c>
      <c r="R45" s="22">
        <v>61394</v>
      </c>
      <c r="S45" s="22">
        <v>93800</v>
      </c>
      <c r="T45" s="22"/>
      <c r="U45" s="22">
        <v>574125</v>
      </c>
      <c r="V45" s="22">
        <v>667925</v>
      </c>
      <c r="W45" s="22">
        <v>3719897</v>
      </c>
      <c r="X45" s="22">
        <v>5092281</v>
      </c>
      <c r="Y45" s="22">
        <v>-1372384</v>
      </c>
      <c r="Z45" s="23">
        <v>-26.950280237873752</v>
      </c>
      <c r="AA45" s="20">
        <v>5092281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18558484</v>
      </c>
      <c r="D48" s="29">
        <f t="shared" ref="D48:Y48" si="1">SUM(D35:D47)</f>
        <v>0</v>
      </c>
      <c r="E48" s="30">
        <f t="shared" si="1"/>
        <v>24583519</v>
      </c>
      <c r="F48" s="31">
        <f t="shared" si="1"/>
        <v>26058188</v>
      </c>
      <c r="G48" s="31">
        <f t="shared" si="1"/>
        <v>1370508</v>
      </c>
      <c r="H48" s="31">
        <f t="shared" si="1"/>
        <v>2350200</v>
      </c>
      <c r="I48" s="31">
        <f t="shared" si="1"/>
        <v>1721312</v>
      </c>
      <c r="J48" s="31">
        <f t="shared" si="1"/>
        <v>5442020</v>
      </c>
      <c r="K48" s="31">
        <f t="shared" si="1"/>
        <v>1646149</v>
      </c>
      <c r="L48" s="31">
        <f t="shared" si="1"/>
        <v>1602601</v>
      </c>
      <c r="M48" s="31">
        <f t="shared" si="1"/>
        <v>3048829</v>
      </c>
      <c r="N48" s="31">
        <f t="shared" si="1"/>
        <v>6297579</v>
      </c>
      <c r="O48" s="31">
        <f t="shared" si="1"/>
        <v>1555267</v>
      </c>
      <c r="P48" s="31">
        <f t="shared" si="1"/>
        <v>1594016</v>
      </c>
      <c r="Q48" s="31">
        <f t="shared" si="1"/>
        <v>1496362</v>
      </c>
      <c r="R48" s="31">
        <f t="shared" si="1"/>
        <v>4645645</v>
      </c>
      <c r="S48" s="31">
        <f t="shared" si="1"/>
        <v>1611928</v>
      </c>
      <c r="T48" s="31">
        <f t="shared" si="1"/>
        <v>0</v>
      </c>
      <c r="U48" s="31">
        <f t="shared" si="1"/>
        <v>1725539</v>
      </c>
      <c r="V48" s="31">
        <f t="shared" si="1"/>
        <v>3337467</v>
      </c>
      <c r="W48" s="31">
        <f t="shared" si="1"/>
        <v>19722711</v>
      </c>
      <c r="X48" s="31">
        <f t="shared" si="1"/>
        <v>26058188</v>
      </c>
      <c r="Y48" s="31">
        <f t="shared" si="1"/>
        <v>-6335477</v>
      </c>
      <c r="Z48" s="32">
        <f>+IF(X48&lt;&gt;0,+(Y48/X48)*100,0)</f>
        <v>-24.312807168326518</v>
      </c>
      <c r="AA48" s="29">
        <f>SUM(AA35:AA47)</f>
        <v>26058188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-17701013</v>
      </c>
      <c r="D49" s="39">
        <f t="shared" si="2"/>
        <v>0</v>
      </c>
      <c r="E49" s="40">
        <f t="shared" si="2"/>
        <v>-24039979</v>
      </c>
      <c r="F49" s="41">
        <f t="shared" si="2"/>
        <v>-25571137</v>
      </c>
      <c r="G49" s="41">
        <f t="shared" si="2"/>
        <v>-1352618</v>
      </c>
      <c r="H49" s="41">
        <f t="shared" si="2"/>
        <v>-2256481</v>
      </c>
      <c r="I49" s="41">
        <f t="shared" si="2"/>
        <v>-1701979</v>
      </c>
      <c r="J49" s="41">
        <f t="shared" si="2"/>
        <v>-5311078</v>
      </c>
      <c r="K49" s="41">
        <f t="shared" si="2"/>
        <v>-1626816</v>
      </c>
      <c r="L49" s="41">
        <f t="shared" si="2"/>
        <v>-1418396</v>
      </c>
      <c r="M49" s="41">
        <f t="shared" si="2"/>
        <v>-2898718</v>
      </c>
      <c r="N49" s="41">
        <f t="shared" si="2"/>
        <v>-5943930</v>
      </c>
      <c r="O49" s="41">
        <f t="shared" si="2"/>
        <v>-1479613</v>
      </c>
      <c r="P49" s="41">
        <f t="shared" si="2"/>
        <v>-1517812</v>
      </c>
      <c r="Q49" s="41">
        <f t="shared" si="2"/>
        <v>-1410222</v>
      </c>
      <c r="R49" s="41">
        <f t="shared" si="2"/>
        <v>-4407647</v>
      </c>
      <c r="S49" s="41">
        <f t="shared" si="2"/>
        <v>-1509540</v>
      </c>
      <c r="T49" s="41">
        <f t="shared" si="2"/>
        <v>0</v>
      </c>
      <c r="U49" s="41">
        <f t="shared" si="2"/>
        <v>-1644000</v>
      </c>
      <c r="V49" s="41">
        <f t="shared" si="2"/>
        <v>-3153540</v>
      </c>
      <c r="W49" s="41">
        <f t="shared" si="2"/>
        <v>-18816195</v>
      </c>
      <c r="X49" s="41">
        <f t="shared" si="2"/>
        <v>-25571137</v>
      </c>
      <c r="Y49" s="41">
        <f t="shared" si="2"/>
        <v>6754942</v>
      </c>
      <c r="Z49" s="42">
        <f>+IF(X49&lt;&gt;0,+(Y49/X49)*100,0)</f>
        <v>-26.416275506247533</v>
      </c>
      <c r="AA49" s="39">
        <f>+AA33-AA48</f>
        <v>-25571137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-17701013</v>
      </c>
      <c r="D52" s="48">
        <f t="shared" si="3"/>
        <v>0</v>
      </c>
      <c r="E52" s="49">
        <f t="shared" si="3"/>
        <v>-24039979</v>
      </c>
      <c r="F52" s="50">
        <f t="shared" si="3"/>
        <v>-25571137</v>
      </c>
      <c r="G52" s="50">
        <f t="shared" si="3"/>
        <v>-1352618</v>
      </c>
      <c r="H52" s="50">
        <f t="shared" si="3"/>
        <v>-2256481</v>
      </c>
      <c r="I52" s="50">
        <f t="shared" si="3"/>
        <v>-1701979</v>
      </c>
      <c r="J52" s="50">
        <f t="shared" si="3"/>
        <v>-5311078</v>
      </c>
      <c r="K52" s="50">
        <f t="shared" si="3"/>
        <v>-1626816</v>
      </c>
      <c r="L52" s="50">
        <f t="shared" si="3"/>
        <v>-1418396</v>
      </c>
      <c r="M52" s="50">
        <f t="shared" si="3"/>
        <v>-2898718</v>
      </c>
      <c r="N52" s="50">
        <f t="shared" si="3"/>
        <v>-5943930</v>
      </c>
      <c r="O52" s="50">
        <f t="shared" si="3"/>
        <v>-1479613</v>
      </c>
      <c r="P52" s="50">
        <f t="shared" si="3"/>
        <v>-1517812</v>
      </c>
      <c r="Q52" s="50">
        <f t="shared" si="3"/>
        <v>-1410222</v>
      </c>
      <c r="R52" s="50">
        <f t="shared" si="3"/>
        <v>-4407647</v>
      </c>
      <c r="S52" s="50">
        <f t="shared" si="3"/>
        <v>-1509540</v>
      </c>
      <c r="T52" s="50">
        <f t="shared" si="3"/>
        <v>0</v>
      </c>
      <c r="U52" s="50">
        <f t="shared" si="3"/>
        <v>-1644000</v>
      </c>
      <c r="V52" s="50">
        <f t="shared" si="3"/>
        <v>-3153540</v>
      </c>
      <c r="W52" s="50">
        <f t="shared" si="3"/>
        <v>-18816195</v>
      </c>
      <c r="X52" s="50">
        <f t="shared" si="3"/>
        <v>-25571137</v>
      </c>
      <c r="Y52" s="50">
        <f t="shared" si="3"/>
        <v>6754942</v>
      </c>
      <c r="Z52" s="51">
        <f>+IF(X52&lt;&gt;0,+(Y52/X52)*100,0)</f>
        <v>-26.416275506247533</v>
      </c>
      <c r="AA52" s="48">
        <f>SUM(AA49:AA51)</f>
        <v>-25571137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-17701013</v>
      </c>
      <c r="D54" s="54">
        <f>+D52-D53</f>
        <v>0</v>
      </c>
      <c r="E54" s="55">
        <f t="shared" si="4"/>
        <v>-24039979</v>
      </c>
      <c r="F54" s="56">
        <f t="shared" si="4"/>
        <v>-25571137</v>
      </c>
      <c r="G54" s="56">
        <f t="shared" si="4"/>
        <v>-1352618</v>
      </c>
      <c r="H54" s="56">
        <f t="shared" si="4"/>
        <v>-2256481</v>
      </c>
      <c r="I54" s="56">
        <f t="shared" si="4"/>
        <v>-1701979</v>
      </c>
      <c r="J54" s="56">
        <f t="shared" si="4"/>
        <v>-5311078</v>
      </c>
      <c r="K54" s="56">
        <f t="shared" si="4"/>
        <v>-1626816</v>
      </c>
      <c r="L54" s="56">
        <f t="shared" si="4"/>
        <v>-1418396</v>
      </c>
      <c r="M54" s="56">
        <f t="shared" si="4"/>
        <v>-2898718</v>
      </c>
      <c r="N54" s="56">
        <f t="shared" si="4"/>
        <v>-5943930</v>
      </c>
      <c r="O54" s="56">
        <f t="shared" si="4"/>
        <v>-1479613</v>
      </c>
      <c r="P54" s="56">
        <f t="shared" si="4"/>
        <v>-1517812</v>
      </c>
      <c r="Q54" s="56">
        <f t="shared" si="4"/>
        <v>-1410222</v>
      </c>
      <c r="R54" s="56">
        <f t="shared" si="4"/>
        <v>-4407647</v>
      </c>
      <c r="S54" s="56">
        <f t="shared" si="4"/>
        <v>-1509540</v>
      </c>
      <c r="T54" s="56">
        <f t="shared" si="4"/>
        <v>0</v>
      </c>
      <c r="U54" s="56">
        <f t="shared" si="4"/>
        <v>-1644000</v>
      </c>
      <c r="V54" s="56">
        <f t="shared" si="4"/>
        <v>-3153540</v>
      </c>
      <c r="W54" s="56">
        <f t="shared" si="4"/>
        <v>-18816195</v>
      </c>
      <c r="X54" s="56">
        <f t="shared" si="4"/>
        <v>-25571137</v>
      </c>
      <c r="Y54" s="56">
        <f t="shared" si="4"/>
        <v>6754942</v>
      </c>
      <c r="Z54" s="57">
        <f>+IF(X54&lt;&gt;0,+(Y54/X54)*100,0)</f>
        <v>-26.416275506247533</v>
      </c>
      <c r="AA54" s="54">
        <f>+AA52-AA53</f>
        <v>-25571137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-17701013</v>
      </c>
      <c r="D57" s="48">
        <f>SUM(D54:D56)</f>
        <v>0</v>
      </c>
      <c r="E57" s="49">
        <f t="shared" si="5"/>
        <v>-24039979</v>
      </c>
      <c r="F57" s="50">
        <f t="shared" si="5"/>
        <v>-25571137</v>
      </c>
      <c r="G57" s="50">
        <f t="shared" si="5"/>
        <v>-1352618</v>
      </c>
      <c r="H57" s="50">
        <f t="shared" si="5"/>
        <v>-2256481</v>
      </c>
      <c r="I57" s="50">
        <f t="shared" si="5"/>
        <v>-1701979</v>
      </c>
      <c r="J57" s="50">
        <f t="shared" si="5"/>
        <v>-5311078</v>
      </c>
      <c r="K57" s="50">
        <f t="shared" si="5"/>
        <v>-1626816</v>
      </c>
      <c r="L57" s="50">
        <f t="shared" si="5"/>
        <v>-1418396</v>
      </c>
      <c r="M57" s="50">
        <f t="shared" si="5"/>
        <v>-2898718</v>
      </c>
      <c r="N57" s="50">
        <f t="shared" si="5"/>
        <v>-5943930</v>
      </c>
      <c r="O57" s="50">
        <f t="shared" si="5"/>
        <v>-1479613</v>
      </c>
      <c r="P57" s="50">
        <f t="shared" si="5"/>
        <v>-1517812</v>
      </c>
      <c r="Q57" s="50">
        <f t="shared" si="5"/>
        <v>-1410222</v>
      </c>
      <c r="R57" s="50">
        <f t="shared" si="5"/>
        <v>-4407647</v>
      </c>
      <c r="S57" s="50">
        <f t="shared" si="5"/>
        <v>-1509540</v>
      </c>
      <c r="T57" s="50">
        <f t="shared" si="5"/>
        <v>0</v>
      </c>
      <c r="U57" s="50">
        <f t="shared" si="5"/>
        <v>-1644000</v>
      </c>
      <c r="V57" s="50">
        <f t="shared" si="5"/>
        <v>-3153540</v>
      </c>
      <c r="W57" s="50">
        <f t="shared" si="5"/>
        <v>-18816195</v>
      </c>
      <c r="X57" s="50">
        <f t="shared" si="5"/>
        <v>-25571137</v>
      </c>
      <c r="Y57" s="50">
        <f t="shared" si="5"/>
        <v>6754942</v>
      </c>
      <c r="Z57" s="51">
        <f>+IF(X57&lt;&gt;0,+(Y57/X57)*100,0)</f>
        <v>-26.416275506247533</v>
      </c>
      <c r="AA57" s="48">
        <f>SUM(AA54:AA56)</f>
        <v>-25571137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-17701013</v>
      </c>
      <c r="D60" s="65">
        <f>SUM(D57:D59)</f>
        <v>0</v>
      </c>
      <c r="E60" s="66">
        <f t="shared" si="6"/>
        <v>-24039979</v>
      </c>
      <c r="F60" s="67">
        <f t="shared" si="6"/>
        <v>-25571137</v>
      </c>
      <c r="G60" s="67">
        <f t="shared" si="6"/>
        <v>-1352618</v>
      </c>
      <c r="H60" s="67">
        <f t="shared" si="6"/>
        <v>-2256481</v>
      </c>
      <c r="I60" s="67">
        <f t="shared" si="6"/>
        <v>-1701979</v>
      </c>
      <c r="J60" s="67">
        <f t="shared" si="6"/>
        <v>-5311078</v>
      </c>
      <c r="K60" s="67">
        <f t="shared" si="6"/>
        <v>-1626816</v>
      </c>
      <c r="L60" s="67">
        <f t="shared" si="6"/>
        <v>-1418396</v>
      </c>
      <c r="M60" s="67">
        <f t="shared" si="6"/>
        <v>-2898718</v>
      </c>
      <c r="N60" s="67">
        <f t="shared" si="6"/>
        <v>-5943930</v>
      </c>
      <c r="O60" s="67">
        <f t="shared" si="6"/>
        <v>-1479613</v>
      </c>
      <c r="P60" s="67">
        <f t="shared" si="6"/>
        <v>-1517812</v>
      </c>
      <c r="Q60" s="67">
        <f t="shared" si="6"/>
        <v>-1410222</v>
      </c>
      <c r="R60" s="67">
        <f t="shared" si="6"/>
        <v>-4407647</v>
      </c>
      <c r="S60" s="67">
        <f t="shared" si="6"/>
        <v>-1509540</v>
      </c>
      <c r="T60" s="67">
        <f t="shared" si="6"/>
        <v>0</v>
      </c>
      <c r="U60" s="67">
        <f t="shared" si="6"/>
        <v>-1644000</v>
      </c>
      <c r="V60" s="67">
        <f t="shared" si="6"/>
        <v>-3153540</v>
      </c>
      <c r="W60" s="67">
        <f t="shared" si="6"/>
        <v>-18816195</v>
      </c>
      <c r="X60" s="67">
        <f t="shared" si="6"/>
        <v>-25571137</v>
      </c>
      <c r="Y60" s="67">
        <f t="shared" si="6"/>
        <v>6754942</v>
      </c>
      <c r="Z60" s="68">
        <f>+IF(X60&lt;&gt;0,+(Y60/X60)*100,0)</f>
        <v>-26.416275506247533</v>
      </c>
      <c r="AA60" s="65">
        <f>SUM(AA57:AA59)</f>
        <v>-25571137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2570004</v>
      </c>
      <c r="D9" s="20"/>
      <c r="E9" s="21">
        <v>1806636</v>
      </c>
      <c r="F9" s="22">
        <v>3259904</v>
      </c>
      <c r="G9" s="22"/>
      <c r="H9" s="22">
        <v>680158</v>
      </c>
      <c r="I9" s="22">
        <v>339807</v>
      </c>
      <c r="J9" s="22">
        <v>1019965</v>
      </c>
      <c r="K9" s="22">
        <v>339807</v>
      </c>
      <c r="L9" s="22">
        <v>279837</v>
      </c>
      <c r="M9" s="22">
        <v>339262</v>
      </c>
      <c r="N9" s="22">
        <v>958906</v>
      </c>
      <c r="O9" s="22">
        <v>339262</v>
      </c>
      <c r="P9" s="22">
        <v>339262</v>
      </c>
      <c r="Q9" s="22">
        <v>337627</v>
      </c>
      <c r="R9" s="22">
        <v>1016151</v>
      </c>
      <c r="S9" s="22"/>
      <c r="T9" s="22">
        <v>675167</v>
      </c>
      <c r="U9" s="22">
        <v>337540</v>
      </c>
      <c r="V9" s="22">
        <v>1012707</v>
      </c>
      <c r="W9" s="22">
        <v>4007729</v>
      </c>
      <c r="X9" s="22">
        <v>3259904</v>
      </c>
      <c r="Y9" s="22">
        <v>747825</v>
      </c>
      <c r="Z9" s="23">
        <v>22.94009271438668</v>
      </c>
      <c r="AA9" s="20">
        <v>3259904</v>
      </c>
    </row>
    <row r="10" spans="1:27" x14ac:dyDescent="0.25">
      <c r="A10" s="19" t="s">
        <v>38</v>
      </c>
      <c r="B10" s="15" t="s">
        <v>32</v>
      </c>
      <c r="C10" s="20">
        <v>31827</v>
      </c>
      <c r="D10" s="20"/>
      <c r="E10" s="21">
        <v>27870</v>
      </c>
      <c r="F10" s="22">
        <v>27870</v>
      </c>
      <c r="G10" s="22">
        <v>3775</v>
      </c>
      <c r="H10" s="22">
        <v>2069</v>
      </c>
      <c r="I10" s="22">
        <v>828</v>
      </c>
      <c r="J10" s="22">
        <v>6672</v>
      </c>
      <c r="K10" s="22">
        <v>5417</v>
      </c>
      <c r="L10" s="22">
        <v>837</v>
      </c>
      <c r="M10" s="22"/>
      <c r="N10" s="22">
        <v>6254</v>
      </c>
      <c r="O10" s="22">
        <v>837</v>
      </c>
      <c r="P10" s="22">
        <v>1232</v>
      </c>
      <c r="Q10" s="22">
        <v>837</v>
      </c>
      <c r="R10" s="22">
        <v>2906</v>
      </c>
      <c r="S10" s="22">
        <v>5575</v>
      </c>
      <c r="T10" s="22">
        <v>2906</v>
      </c>
      <c r="U10" s="22">
        <v>2263</v>
      </c>
      <c r="V10" s="22">
        <v>10744</v>
      </c>
      <c r="W10" s="22">
        <v>26576</v>
      </c>
      <c r="X10" s="22">
        <v>27870</v>
      </c>
      <c r="Y10" s="22">
        <v>-1294</v>
      </c>
      <c r="Z10" s="23">
        <v>-4.6429852888410474</v>
      </c>
      <c r="AA10" s="20">
        <v>27870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811694</v>
      </c>
      <c r="F13" s="22">
        <v>811694</v>
      </c>
      <c r="G13" s="22"/>
      <c r="H13" s="22"/>
      <c r="I13" s="22">
        <v>64165</v>
      </c>
      <c r="J13" s="22">
        <v>64165</v>
      </c>
      <c r="K13" s="22">
        <v>133632</v>
      </c>
      <c r="L13" s="22">
        <v>66352</v>
      </c>
      <c r="M13" s="22">
        <v>67379</v>
      </c>
      <c r="N13" s="22">
        <v>267363</v>
      </c>
      <c r="O13" s="22">
        <v>68652</v>
      </c>
      <c r="P13" s="22">
        <v>69876</v>
      </c>
      <c r="Q13" s="22">
        <v>71018</v>
      </c>
      <c r="R13" s="22">
        <v>209546</v>
      </c>
      <c r="S13" s="22"/>
      <c r="T13" s="22">
        <v>72156</v>
      </c>
      <c r="U13" s="22"/>
      <c r="V13" s="22">
        <v>72156</v>
      </c>
      <c r="W13" s="22">
        <v>613230</v>
      </c>
      <c r="X13" s="22">
        <v>811694</v>
      </c>
      <c r="Y13" s="22">
        <v>-198464</v>
      </c>
      <c r="Z13" s="23">
        <v>-24.450593450241101</v>
      </c>
      <c r="AA13" s="20">
        <v>811694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31514313</v>
      </c>
      <c r="D26" s="20"/>
      <c r="E26" s="21">
        <v>50573880</v>
      </c>
      <c r="F26" s="22">
        <v>22152600</v>
      </c>
      <c r="G26" s="22">
        <v>13816275</v>
      </c>
      <c r="H26" s="22"/>
      <c r="I26" s="22"/>
      <c r="J26" s="22">
        <v>13816275</v>
      </c>
      <c r="K26" s="22">
        <v>134087</v>
      </c>
      <c r="L26" s="22">
        <v>135012</v>
      </c>
      <c r="M26" s="22">
        <v>11188900</v>
      </c>
      <c r="N26" s="22">
        <v>11457999</v>
      </c>
      <c r="O26" s="22">
        <v>135016</v>
      </c>
      <c r="P26" s="22">
        <v>135016</v>
      </c>
      <c r="Q26" s="22">
        <v>8429972</v>
      </c>
      <c r="R26" s="22">
        <v>8700004</v>
      </c>
      <c r="S26" s="22">
        <v>140234</v>
      </c>
      <c r="T26" s="22"/>
      <c r="U26" s="22"/>
      <c r="V26" s="22">
        <v>140234</v>
      </c>
      <c r="W26" s="22">
        <v>34114512</v>
      </c>
      <c r="X26" s="22">
        <v>22152600</v>
      </c>
      <c r="Y26" s="22">
        <v>11961912</v>
      </c>
      <c r="Z26" s="23">
        <v>53.997779041737758</v>
      </c>
      <c r="AA26" s="20">
        <v>22152600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34116144</v>
      </c>
      <c r="D33" s="29">
        <f t="shared" ref="D33:Y33" si="0">SUM(D6:D32)</f>
        <v>0</v>
      </c>
      <c r="E33" s="30">
        <f t="shared" si="0"/>
        <v>53220080</v>
      </c>
      <c r="F33" s="31">
        <f t="shared" si="0"/>
        <v>26252068</v>
      </c>
      <c r="G33" s="31">
        <f t="shared" si="0"/>
        <v>13820050</v>
      </c>
      <c r="H33" s="31">
        <f t="shared" si="0"/>
        <v>682227</v>
      </c>
      <c r="I33" s="31">
        <f t="shared" si="0"/>
        <v>404800</v>
      </c>
      <c r="J33" s="31">
        <f t="shared" si="0"/>
        <v>14907077</v>
      </c>
      <c r="K33" s="31">
        <f t="shared" si="0"/>
        <v>612943</v>
      </c>
      <c r="L33" s="31">
        <f t="shared" si="0"/>
        <v>482038</v>
      </c>
      <c r="M33" s="31">
        <f t="shared" si="0"/>
        <v>11595541</v>
      </c>
      <c r="N33" s="31">
        <f t="shared" si="0"/>
        <v>12690522</v>
      </c>
      <c r="O33" s="31">
        <f t="shared" si="0"/>
        <v>543767</v>
      </c>
      <c r="P33" s="31">
        <f t="shared" si="0"/>
        <v>545386</v>
      </c>
      <c r="Q33" s="31">
        <f t="shared" si="0"/>
        <v>8839454</v>
      </c>
      <c r="R33" s="31">
        <f t="shared" si="0"/>
        <v>9928607</v>
      </c>
      <c r="S33" s="31">
        <f t="shared" si="0"/>
        <v>145809</v>
      </c>
      <c r="T33" s="31">
        <f t="shared" si="0"/>
        <v>750229</v>
      </c>
      <c r="U33" s="31">
        <f t="shared" si="0"/>
        <v>339803</v>
      </c>
      <c r="V33" s="31">
        <f t="shared" si="0"/>
        <v>1235841</v>
      </c>
      <c r="W33" s="31">
        <f t="shared" si="0"/>
        <v>38762047</v>
      </c>
      <c r="X33" s="31">
        <f t="shared" si="0"/>
        <v>26252068</v>
      </c>
      <c r="Y33" s="31">
        <f t="shared" si="0"/>
        <v>12509979</v>
      </c>
      <c r="Z33" s="32">
        <f>+IF(X33&lt;&gt;0,+(Y33/X33)*100,0)</f>
        <v>47.653308684100622</v>
      </c>
      <c r="AA33" s="29">
        <f>SUM(AA6:AA32)</f>
        <v>26252068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15761066</v>
      </c>
      <c r="D35" s="20"/>
      <c r="E35" s="21">
        <v>16368777</v>
      </c>
      <c r="F35" s="22">
        <v>18694164</v>
      </c>
      <c r="G35" s="22">
        <v>1401715</v>
      </c>
      <c r="H35" s="22">
        <v>-32347</v>
      </c>
      <c r="I35" s="22">
        <v>1453755</v>
      </c>
      <c r="J35" s="22">
        <v>2823123</v>
      </c>
      <c r="K35" s="22">
        <v>1379792</v>
      </c>
      <c r="L35" s="22">
        <v>2518124</v>
      </c>
      <c r="M35" s="22">
        <v>1445878</v>
      </c>
      <c r="N35" s="22">
        <v>5343794</v>
      </c>
      <c r="O35" s="22">
        <v>1409512</v>
      </c>
      <c r="P35" s="22">
        <v>1288348</v>
      </c>
      <c r="Q35" s="22">
        <v>1375480</v>
      </c>
      <c r="R35" s="22">
        <v>4073340</v>
      </c>
      <c r="S35" s="22">
        <v>1412742</v>
      </c>
      <c r="T35" s="22">
        <v>1518558</v>
      </c>
      <c r="U35" s="22">
        <v>1368113</v>
      </c>
      <c r="V35" s="22">
        <v>4299413</v>
      </c>
      <c r="W35" s="22">
        <v>16539670</v>
      </c>
      <c r="X35" s="22">
        <v>18694164</v>
      </c>
      <c r="Y35" s="22">
        <v>-2154494</v>
      </c>
      <c r="Z35" s="23">
        <v>-11.524955060841448</v>
      </c>
      <c r="AA35" s="20">
        <v>18694164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1533795</v>
      </c>
      <c r="D38" s="20"/>
      <c r="E38" s="21">
        <v>1739130</v>
      </c>
      <c r="F38" s="22">
        <v>1556536</v>
      </c>
      <c r="G38" s="22"/>
      <c r="H38" s="22">
        <v>-505324</v>
      </c>
      <c r="I38" s="22">
        <v>105456</v>
      </c>
      <c r="J38" s="22">
        <v>-399868</v>
      </c>
      <c r="K38" s="22">
        <v>175000</v>
      </c>
      <c r="L38" s="22"/>
      <c r="M38" s="22"/>
      <c r="N38" s="22">
        <v>175000</v>
      </c>
      <c r="O38" s="22">
        <v>175000</v>
      </c>
      <c r="P38" s="22"/>
      <c r="Q38" s="22"/>
      <c r="R38" s="22">
        <v>175000</v>
      </c>
      <c r="S38" s="22"/>
      <c r="T38" s="22">
        <v>347798</v>
      </c>
      <c r="U38" s="22"/>
      <c r="V38" s="22">
        <v>347798</v>
      </c>
      <c r="W38" s="22">
        <v>297930</v>
      </c>
      <c r="X38" s="22">
        <v>1556536</v>
      </c>
      <c r="Y38" s="22">
        <v>-1258606</v>
      </c>
      <c r="Z38" s="23">
        <v>-80.859421176252908</v>
      </c>
      <c r="AA38" s="20">
        <v>1556536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704588</v>
      </c>
      <c r="F39" s="22">
        <v>1271362</v>
      </c>
      <c r="G39" s="22"/>
      <c r="H39" s="22"/>
      <c r="I39" s="22"/>
      <c r="J39" s="22"/>
      <c r="K39" s="22"/>
      <c r="L39" s="22">
        <v>711333</v>
      </c>
      <c r="M39" s="22"/>
      <c r="N39" s="22">
        <v>711333</v>
      </c>
      <c r="O39" s="22"/>
      <c r="P39" s="22"/>
      <c r="Q39" s="22"/>
      <c r="R39" s="22"/>
      <c r="S39" s="22"/>
      <c r="T39" s="22"/>
      <c r="U39" s="22"/>
      <c r="V39" s="22"/>
      <c r="W39" s="22">
        <v>711333</v>
      </c>
      <c r="X39" s="22">
        <v>1271362</v>
      </c>
      <c r="Y39" s="22">
        <v>-560029</v>
      </c>
      <c r="Z39" s="23">
        <v>-44.049531132753692</v>
      </c>
      <c r="AA39" s="20">
        <v>1271362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1004965</v>
      </c>
      <c r="D42" s="20"/>
      <c r="E42" s="21">
        <v>4078260</v>
      </c>
      <c r="F42" s="22">
        <v>3227050</v>
      </c>
      <c r="G42" s="22"/>
      <c r="H42" s="22">
        <v>326254</v>
      </c>
      <c r="I42" s="22"/>
      <c r="J42" s="22">
        <v>326254</v>
      </c>
      <c r="K42" s="22"/>
      <c r="L42" s="22">
        <v>-11475</v>
      </c>
      <c r="M42" s="22">
        <v>28900</v>
      </c>
      <c r="N42" s="22">
        <v>17425</v>
      </c>
      <c r="O42" s="22"/>
      <c r="P42" s="22"/>
      <c r="Q42" s="22"/>
      <c r="R42" s="22"/>
      <c r="S42" s="22"/>
      <c r="T42" s="22"/>
      <c r="U42" s="22">
        <v>133200</v>
      </c>
      <c r="V42" s="22">
        <v>133200</v>
      </c>
      <c r="W42" s="22">
        <v>476879</v>
      </c>
      <c r="X42" s="22">
        <v>3227050</v>
      </c>
      <c r="Y42" s="22">
        <v>-2750171</v>
      </c>
      <c r="Z42" s="23">
        <v>-85.222447746393769</v>
      </c>
      <c r="AA42" s="20">
        <v>3227050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1744496</v>
      </c>
      <c r="D45" s="20"/>
      <c r="E45" s="21">
        <v>6574361</v>
      </c>
      <c r="F45" s="22">
        <v>3737074</v>
      </c>
      <c r="G45" s="22">
        <v>34995</v>
      </c>
      <c r="H45" s="22">
        <v>741169</v>
      </c>
      <c r="I45" s="22">
        <v>89570</v>
      </c>
      <c r="J45" s="22">
        <v>865734</v>
      </c>
      <c r="K45" s="22">
        <v>370939</v>
      </c>
      <c r="L45" s="22">
        <v>660577</v>
      </c>
      <c r="M45" s="22">
        <v>135581</v>
      </c>
      <c r="N45" s="22">
        <v>1167097</v>
      </c>
      <c r="O45" s="22">
        <v>139929</v>
      </c>
      <c r="P45" s="22">
        <v>157901</v>
      </c>
      <c r="Q45" s="22">
        <v>633800</v>
      </c>
      <c r="R45" s="22">
        <v>931630</v>
      </c>
      <c r="S45" s="22">
        <v>104723</v>
      </c>
      <c r="T45" s="22">
        <v>84392</v>
      </c>
      <c r="U45" s="22">
        <v>47767</v>
      </c>
      <c r="V45" s="22">
        <v>236882</v>
      </c>
      <c r="W45" s="22">
        <v>3201343</v>
      </c>
      <c r="X45" s="22">
        <v>3737074</v>
      </c>
      <c r="Y45" s="22">
        <v>-535731</v>
      </c>
      <c r="Z45" s="23">
        <v>-14.335573767070173</v>
      </c>
      <c r="AA45" s="20">
        <v>3737074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20044322</v>
      </c>
      <c r="D48" s="29">
        <f t="shared" ref="D48:Y48" si="1">SUM(D35:D47)</f>
        <v>0</v>
      </c>
      <c r="E48" s="30">
        <f t="shared" si="1"/>
        <v>29465116</v>
      </c>
      <c r="F48" s="31">
        <f t="shared" si="1"/>
        <v>28486186</v>
      </c>
      <c r="G48" s="31">
        <f t="shared" si="1"/>
        <v>1436710</v>
      </c>
      <c r="H48" s="31">
        <f t="shared" si="1"/>
        <v>529752</v>
      </c>
      <c r="I48" s="31">
        <f t="shared" si="1"/>
        <v>1648781</v>
      </c>
      <c r="J48" s="31">
        <f t="shared" si="1"/>
        <v>3615243</v>
      </c>
      <c r="K48" s="31">
        <f t="shared" si="1"/>
        <v>1925731</v>
      </c>
      <c r="L48" s="31">
        <f t="shared" si="1"/>
        <v>3878559</v>
      </c>
      <c r="M48" s="31">
        <f t="shared" si="1"/>
        <v>1610359</v>
      </c>
      <c r="N48" s="31">
        <f t="shared" si="1"/>
        <v>7414649</v>
      </c>
      <c r="O48" s="31">
        <f t="shared" si="1"/>
        <v>1724441</v>
      </c>
      <c r="P48" s="31">
        <f t="shared" si="1"/>
        <v>1446249</v>
      </c>
      <c r="Q48" s="31">
        <f t="shared" si="1"/>
        <v>2009280</v>
      </c>
      <c r="R48" s="31">
        <f t="shared" si="1"/>
        <v>5179970</v>
      </c>
      <c r="S48" s="31">
        <f t="shared" si="1"/>
        <v>1517465</v>
      </c>
      <c r="T48" s="31">
        <f t="shared" si="1"/>
        <v>1950748</v>
      </c>
      <c r="U48" s="31">
        <f t="shared" si="1"/>
        <v>1549080</v>
      </c>
      <c r="V48" s="31">
        <f t="shared" si="1"/>
        <v>5017293</v>
      </c>
      <c r="W48" s="31">
        <f t="shared" si="1"/>
        <v>21227155</v>
      </c>
      <c r="X48" s="31">
        <f t="shared" si="1"/>
        <v>28486186</v>
      </c>
      <c r="Y48" s="31">
        <f t="shared" si="1"/>
        <v>-7259031</v>
      </c>
      <c r="Z48" s="32">
        <f>+IF(X48&lt;&gt;0,+(Y48/X48)*100,0)</f>
        <v>-25.482635688751031</v>
      </c>
      <c r="AA48" s="29">
        <f>SUM(AA35:AA47)</f>
        <v>28486186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14071822</v>
      </c>
      <c r="D49" s="39">
        <f t="shared" si="2"/>
        <v>0</v>
      </c>
      <c r="E49" s="40">
        <f t="shared" si="2"/>
        <v>23754964</v>
      </c>
      <c r="F49" s="41">
        <f t="shared" si="2"/>
        <v>-2234118</v>
      </c>
      <c r="G49" s="41">
        <f t="shared" si="2"/>
        <v>12383340</v>
      </c>
      <c r="H49" s="41">
        <f t="shared" si="2"/>
        <v>152475</v>
      </c>
      <c r="I49" s="41">
        <f t="shared" si="2"/>
        <v>-1243981</v>
      </c>
      <c r="J49" s="41">
        <f t="shared" si="2"/>
        <v>11291834</v>
      </c>
      <c r="K49" s="41">
        <f t="shared" si="2"/>
        <v>-1312788</v>
      </c>
      <c r="L49" s="41">
        <f t="shared" si="2"/>
        <v>-3396521</v>
      </c>
      <c r="M49" s="41">
        <f t="shared" si="2"/>
        <v>9985182</v>
      </c>
      <c r="N49" s="41">
        <f t="shared" si="2"/>
        <v>5275873</v>
      </c>
      <c r="O49" s="41">
        <f t="shared" si="2"/>
        <v>-1180674</v>
      </c>
      <c r="P49" s="41">
        <f t="shared" si="2"/>
        <v>-900863</v>
      </c>
      <c r="Q49" s="41">
        <f t="shared" si="2"/>
        <v>6830174</v>
      </c>
      <c r="R49" s="41">
        <f t="shared" si="2"/>
        <v>4748637</v>
      </c>
      <c r="S49" s="41">
        <f t="shared" si="2"/>
        <v>-1371656</v>
      </c>
      <c r="T49" s="41">
        <f t="shared" si="2"/>
        <v>-1200519</v>
      </c>
      <c r="U49" s="41">
        <f t="shared" si="2"/>
        <v>-1209277</v>
      </c>
      <c r="V49" s="41">
        <f t="shared" si="2"/>
        <v>-3781452</v>
      </c>
      <c r="W49" s="41">
        <f t="shared" si="2"/>
        <v>17534892</v>
      </c>
      <c r="X49" s="41">
        <f t="shared" si="2"/>
        <v>-2234118</v>
      </c>
      <c r="Y49" s="41">
        <f t="shared" si="2"/>
        <v>19769010</v>
      </c>
      <c r="Z49" s="42">
        <f>+IF(X49&lt;&gt;0,+(Y49/X49)*100,0)</f>
        <v>-884.86865957841076</v>
      </c>
      <c r="AA49" s="39">
        <f>+AA33-AA48</f>
        <v>-2234118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14071822</v>
      </c>
      <c r="D52" s="48">
        <f t="shared" si="3"/>
        <v>0</v>
      </c>
      <c r="E52" s="49">
        <f t="shared" si="3"/>
        <v>23754964</v>
      </c>
      <c r="F52" s="50">
        <f t="shared" si="3"/>
        <v>-2234118</v>
      </c>
      <c r="G52" s="50">
        <f t="shared" si="3"/>
        <v>12383340</v>
      </c>
      <c r="H52" s="50">
        <f t="shared" si="3"/>
        <v>152475</v>
      </c>
      <c r="I52" s="50">
        <f t="shared" si="3"/>
        <v>-1243981</v>
      </c>
      <c r="J52" s="50">
        <f t="shared" si="3"/>
        <v>11291834</v>
      </c>
      <c r="K52" s="50">
        <f t="shared" si="3"/>
        <v>-1312788</v>
      </c>
      <c r="L52" s="50">
        <f t="shared" si="3"/>
        <v>-3396521</v>
      </c>
      <c r="M52" s="50">
        <f t="shared" si="3"/>
        <v>9985182</v>
      </c>
      <c r="N52" s="50">
        <f t="shared" si="3"/>
        <v>5275873</v>
      </c>
      <c r="O52" s="50">
        <f t="shared" si="3"/>
        <v>-1180674</v>
      </c>
      <c r="P52" s="50">
        <f t="shared" si="3"/>
        <v>-900863</v>
      </c>
      <c r="Q52" s="50">
        <f t="shared" si="3"/>
        <v>6830174</v>
      </c>
      <c r="R52" s="50">
        <f t="shared" si="3"/>
        <v>4748637</v>
      </c>
      <c r="S52" s="50">
        <f t="shared" si="3"/>
        <v>-1371656</v>
      </c>
      <c r="T52" s="50">
        <f t="shared" si="3"/>
        <v>-1200519</v>
      </c>
      <c r="U52" s="50">
        <f t="shared" si="3"/>
        <v>-1209277</v>
      </c>
      <c r="V52" s="50">
        <f t="shared" si="3"/>
        <v>-3781452</v>
      </c>
      <c r="W52" s="50">
        <f t="shared" si="3"/>
        <v>17534892</v>
      </c>
      <c r="X52" s="50">
        <f t="shared" si="3"/>
        <v>-2234118</v>
      </c>
      <c r="Y52" s="50">
        <f t="shared" si="3"/>
        <v>19769010</v>
      </c>
      <c r="Z52" s="51">
        <f>+IF(X52&lt;&gt;0,+(Y52/X52)*100,0)</f>
        <v>-884.86865957841076</v>
      </c>
      <c r="AA52" s="48">
        <f>SUM(AA49:AA51)</f>
        <v>-2234118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14071822</v>
      </c>
      <c r="D54" s="54">
        <f>+D52-D53</f>
        <v>0</v>
      </c>
      <c r="E54" s="55">
        <f t="shared" si="4"/>
        <v>23754964</v>
      </c>
      <c r="F54" s="56">
        <f t="shared" si="4"/>
        <v>-2234118</v>
      </c>
      <c r="G54" s="56">
        <f t="shared" si="4"/>
        <v>12383340</v>
      </c>
      <c r="H54" s="56">
        <f t="shared" si="4"/>
        <v>152475</v>
      </c>
      <c r="I54" s="56">
        <f t="shared" si="4"/>
        <v>-1243981</v>
      </c>
      <c r="J54" s="56">
        <f t="shared" si="4"/>
        <v>11291834</v>
      </c>
      <c r="K54" s="56">
        <f t="shared" si="4"/>
        <v>-1312788</v>
      </c>
      <c r="L54" s="56">
        <f t="shared" si="4"/>
        <v>-3396521</v>
      </c>
      <c r="M54" s="56">
        <f t="shared" si="4"/>
        <v>9985182</v>
      </c>
      <c r="N54" s="56">
        <f t="shared" si="4"/>
        <v>5275873</v>
      </c>
      <c r="O54" s="56">
        <f t="shared" si="4"/>
        <v>-1180674</v>
      </c>
      <c r="P54" s="56">
        <f t="shared" si="4"/>
        <v>-900863</v>
      </c>
      <c r="Q54" s="56">
        <f t="shared" si="4"/>
        <v>6830174</v>
      </c>
      <c r="R54" s="56">
        <f t="shared" si="4"/>
        <v>4748637</v>
      </c>
      <c r="S54" s="56">
        <f t="shared" si="4"/>
        <v>-1371656</v>
      </c>
      <c r="T54" s="56">
        <f t="shared" si="4"/>
        <v>-1200519</v>
      </c>
      <c r="U54" s="56">
        <f t="shared" si="4"/>
        <v>-1209277</v>
      </c>
      <c r="V54" s="56">
        <f t="shared" si="4"/>
        <v>-3781452</v>
      </c>
      <c r="W54" s="56">
        <f t="shared" si="4"/>
        <v>17534892</v>
      </c>
      <c r="X54" s="56">
        <f t="shared" si="4"/>
        <v>-2234118</v>
      </c>
      <c r="Y54" s="56">
        <f t="shared" si="4"/>
        <v>19769010</v>
      </c>
      <c r="Z54" s="57">
        <f>+IF(X54&lt;&gt;0,+(Y54/X54)*100,0)</f>
        <v>-884.86865957841076</v>
      </c>
      <c r="AA54" s="54">
        <f>+AA52-AA53</f>
        <v>-2234118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14071822</v>
      </c>
      <c r="D57" s="48">
        <f>SUM(D54:D56)</f>
        <v>0</v>
      </c>
      <c r="E57" s="49">
        <f t="shared" si="5"/>
        <v>23754964</v>
      </c>
      <c r="F57" s="50">
        <f t="shared" si="5"/>
        <v>-2234118</v>
      </c>
      <c r="G57" s="50">
        <f t="shared" si="5"/>
        <v>12383340</v>
      </c>
      <c r="H57" s="50">
        <f t="shared" si="5"/>
        <v>152475</v>
      </c>
      <c r="I57" s="50">
        <f t="shared" si="5"/>
        <v>-1243981</v>
      </c>
      <c r="J57" s="50">
        <f t="shared" si="5"/>
        <v>11291834</v>
      </c>
      <c r="K57" s="50">
        <f t="shared" si="5"/>
        <v>-1312788</v>
      </c>
      <c r="L57" s="50">
        <f t="shared" si="5"/>
        <v>-3396521</v>
      </c>
      <c r="M57" s="50">
        <f t="shared" si="5"/>
        <v>9985182</v>
      </c>
      <c r="N57" s="50">
        <f t="shared" si="5"/>
        <v>5275873</v>
      </c>
      <c r="O57" s="50">
        <f t="shared" si="5"/>
        <v>-1180674</v>
      </c>
      <c r="P57" s="50">
        <f t="shared" si="5"/>
        <v>-900863</v>
      </c>
      <c r="Q57" s="50">
        <f t="shared" si="5"/>
        <v>6830174</v>
      </c>
      <c r="R57" s="50">
        <f t="shared" si="5"/>
        <v>4748637</v>
      </c>
      <c r="S57" s="50">
        <f t="shared" si="5"/>
        <v>-1371656</v>
      </c>
      <c r="T57" s="50">
        <f t="shared" si="5"/>
        <v>-1200519</v>
      </c>
      <c r="U57" s="50">
        <f t="shared" si="5"/>
        <v>-1209277</v>
      </c>
      <c r="V57" s="50">
        <f t="shared" si="5"/>
        <v>-3781452</v>
      </c>
      <c r="W57" s="50">
        <f t="shared" si="5"/>
        <v>17534892</v>
      </c>
      <c r="X57" s="50">
        <f t="shared" si="5"/>
        <v>-2234118</v>
      </c>
      <c r="Y57" s="50">
        <f t="shared" si="5"/>
        <v>19769010</v>
      </c>
      <c r="Z57" s="51">
        <f>+IF(X57&lt;&gt;0,+(Y57/X57)*100,0)</f>
        <v>-884.86865957841076</v>
      </c>
      <c r="AA57" s="48">
        <f>SUM(AA54:AA56)</f>
        <v>-2234118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14071822</v>
      </c>
      <c r="D60" s="65">
        <f>SUM(D57:D59)</f>
        <v>0</v>
      </c>
      <c r="E60" s="66">
        <f t="shared" si="6"/>
        <v>23754964</v>
      </c>
      <c r="F60" s="67">
        <f t="shared" si="6"/>
        <v>-2234118</v>
      </c>
      <c r="G60" s="67">
        <f t="shared" si="6"/>
        <v>12383340</v>
      </c>
      <c r="H60" s="67">
        <f t="shared" si="6"/>
        <v>152475</v>
      </c>
      <c r="I60" s="67">
        <f t="shared" si="6"/>
        <v>-1243981</v>
      </c>
      <c r="J60" s="67">
        <f t="shared" si="6"/>
        <v>11291834</v>
      </c>
      <c r="K60" s="67">
        <f t="shared" si="6"/>
        <v>-1312788</v>
      </c>
      <c r="L60" s="67">
        <f t="shared" si="6"/>
        <v>-3396521</v>
      </c>
      <c r="M60" s="67">
        <f t="shared" si="6"/>
        <v>9985182</v>
      </c>
      <c r="N60" s="67">
        <f t="shared" si="6"/>
        <v>5275873</v>
      </c>
      <c r="O60" s="67">
        <f t="shared" si="6"/>
        <v>-1180674</v>
      </c>
      <c r="P60" s="67">
        <f t="shared" si="6"/>
        <v>-900863</v>
      </c>
      <c r="Q60" s="67">
        <f t="shared" si="6"/>
        <v>6830174</v>
      </c>
      <c r="R60" s="67">
        <f t="shared" si="6"/>
        <v>4748637</v>
      </c>
      <c r="S60" s="67">
        <f t="shared" si="6"/>
        <v>-1371656</v>
      </c>
      <c r="T60" s="67">
        <f t="shared" si="6"/>
        <v>-1200519</v>
      </c>
      <c r="U60" s="67">
        <f t="shared" si="6"/>
        <v>-1209277</v>
      </c>
      <c r="V60" s="67">
        <f t="shared" si="6"/>
        <v>-3781452</v>
      </c>
      <c r="W60" s="67">
        <f t="shared" si="6"/>
        <v>17534892</v>
      </c>
      <c r="X60" s="67">
        <f t="shared" si="6"/>
        <v>-2234118</v>
      </c>
      <c r="Y60" s="67">
        <f t="shared" si="6"/>
        <v>19769010</v>
      </c>
      <c r="Z60" s="68">
        <f>+IF(X60&lt;&gt;0,+(Y60/X60)*100,0)</f>
        <v>-884.86865957841076</v>
      </c>
      <c r="AA60" s="65">
        <f>SUM(AA57:AA59)</f>
        <v>-2234118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57528832</v>
      </c>
      <c r="D9" s="20"/>
      <c r="E9" s="21">
        <v>74016323</v>
      </c>
      <c r="F9" s="22">
        <v>62661598</v>
      </c>
      <c r="G9" s="22">
        <v>62369916</v>
      </c>
      <c r="H9" s="22">
        <v>539387</v>
      </c>
      <c r="I9" s="22">
        <v>-593651</v>
      </c>
      <c r="J9" s="22">
        <v>62315652</v>
      </c>
      <c r="K9" s="22">
        <v>492540</v>
      </c>
      <c r="L9" s="22">
        <v>-13457</v>
      </c>
      <c r="M9" s="22">
        <v>-227136</v>
      </c>
      <c r="N9" s="22">
        <v>251947</v>
      </c>
      <c r="O9" s="22">
        <v>-52114</v>
      </c>
      <c r="P9" s="22">
        <v>137184</v>
      </c>
      <c r="Q9" s="22">
        <v>-21147</v>
      </c>
      <c r="R9" s="22">
        <v>63923</v>
      </c>
      <c r="S9" s="22">
        <v>95364</v>
      </c>
      <c r="T9" s="22">
        <v>340185</v>
      </c>
      <c r="U9" s="22">
        <v>-104981</v>
      </c>
      <c r="V9" s="22">
        <v>330568</v>
      </c>
      <c r="W9" s="22">
        <v>62962090</v>
      </c>
      <c r="X9" s="22">
        <v>62661598</v>
      </c>
      <c r="Y9" s="22">
        <v>300492</v>
      </c>
      <c r="Z9" s="23">
        <v>0.47954729785218686</v>
      </c>
      <c r="AA9" s="20">
        <v>62661598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2121583</v>
      </c>
      <c r="D17" s="20"/>
      <c r="E17" s="21">
        <v>2780783</v>
      </c>
      <c r="F17" s="22">
        <v>2780783</v>
      </c>
      <c r="G17" s="22">
        <v>187085</v>
      </c>
      <c r="H17" s="22">
        <v>182530</v>
      </c>
      <c r="I17" s="22">
        <v>183818</v>
      </c>
      <c r="J17" s="22">
        <v>553433</v>
      </c>
      <c r="K17" s="22">
        <v>181338</v>
      </c>
      <c r="L17" s="22">
        <v>183782</v>
      </c>
      <c r="M17" s="22">
        <v>183782</v>
      </c>
      <c r="N17" s="22">
        <v>548902</v>
      </c>
      <c r="O17" s="22">
        <v>186284</v>
      </c>
      <c r="P17" s="22">
        <v>186284</v>
      </c>
      <c r="Q17" s="22">
        <v>184036</v>
      </c>
      <c r="R17" s="22">
        <v>556604</v>
      </c>
      <c r="S17" s="22">
        <v>183606</v>
      </c>
      <c r="T17" s="22">
        <v>183606</v>
      </c>
      <c r="U17" s="22">
        <v>184086</v>
      </c>
      <c r="V17" s="22">
        <v>551298</v>
      </c>
      <c r="W17" s="22">
        <v>2210237</v>
      </c>
      <c r="X17" s="22">
        <v>2780783</v>
      </c>
      <c r="Y17" s="22">
        <v>-570546</v>
      </c>
      <c r="Z17" s="23">
        <v>-20.517458571920212</v>
      </c>
      <c r="AA17" s="20">
        <v>2780783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472050</v>
      </c>
      <c r="F24" s="22">
        <v>844100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844100</v>
      </c>
      <c r="Y24" s="22">
        <v>-844100</v>
      </c>
      <c r="Z24" s="23">
        <v>-100</v>
      </c>
      <c r="AA24" s="20">
        <v>844100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59650415</v>
      </c>
      <c r="D33" s="29">
        <f t="shared" ref="D33:Y33" si="0">SUM(D6:D32)</f>
        <v>0</v>
      </c>
      <c r="E33" s="30">
        <f t="shared" si="0"/>
        <v>77269156</v>
      </c>
      <c r="F33" s="31">
        <f t="shared" si="0"/>
        <v>66286481</v>
      </c>
      <c r="G33" s="31">
        <f t="shared" si="0"/>
        <v>62557001</v>
      </c>
      <c r="H33" s="31">
        <f t="shared" si="0"/>
        <v>721917</v>
      </c>
      <c r="I33" s="31">
        <f t="shared" si="0"/>
        <v>-409833</v>
      </c>
      <c r="J33" s="31">
        <f t="shared" si="0"/>
        <v>62869085</v>
      </c>
      <c r="K33" s="31">
        <f t="shared" si="0"/>
        <v>673878</v>
      </c>
      <c r="L33" s="31">
        <f t="shared" si="0"/>
        <v>170325</v>
      </c>
      <c r="M33" s="31">
        <f t="shared" si="0"/>
        <v>-43354</v>
      </c>
      <c r="N33" s="31">
        <f t="shared" si="0"/>
        <v>800849</v>
      </c>
      <c r="O33" s="31">
        <f t="shared" si="0"/>
        <v>134170</v>
      </c>
      <c r="P33" s="31">
        <f t="shared" si="0"/>
        <v>323468</v>
      </c>
      <c r="Q33" s="31">
        <f t="shared" si="0"/>
        <v>162889</v>
      </c>
      <c r="R33" s="31">
        <f t="shared" si="0"/>
        <v>620527</v>
      </c>
      <c r="S33" s="31">
        <f t="shared" si="0"/>
        <v>278970</v>
      </c>
      <c r="T33" s="31">
        <f t="shared" si="0"/>
        <v>523791</v>
      </c>
      <c r="U33" s="31">
        <f t="shared" si="0"/>
        <v>79105</v>
      </c>
      <c r="V33" s="31">
        <f t="shared" si="0"/>
        <v>881866</v>
      </c>
      <c r="W33" s="31">
        <f t="shared" si="0"/>
        <v>65172327</v>
      </c>
      <c r="X33" s="31">
        <f t="shared" si="0"/>
        <v>66286481</v>
      </c>
      <c r="Y33" s="31">
        <f t="shared" si="0"/>
        <v>-1114154</v>
      </c>
      <c r="Z33" s="32">
        <f>+IF(X33&lt;&gt;0,+(Y33/X33)*100,0)</f>
        <v>-1.6808163341783071</v>
      </c>
      <c r="AA33" s="29">
        <f>SUM(AA6:AA32)</f>
        <v>66286481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69916636</v>
      </c>
      <c r="D35" s="20"/>
      <c r="E35" s="21">
        <v>73349663</v>
      </c>
      <c r="F35" s="22">
        <v>72041995</v>
      </c>
      <c r="G35" s="22">
        <v>5812861</v>
      </c>
      <c r="H35" s="22">
        <v>5452655</v>
      </c>
      <c r="I35" s="22">
        <v>6131173</v>
      </c>
      <c r="J35" s="22">
        <v>17396689</v>
      </c>
      <c r="K35" s="22">
        <v>7279243</v>
      </c>
      <c r="L35" s="22">
        <v>5609470</v>
      </c>
      <c r="M35" s="22">
        <v>5158371</v>
      </c>
      <c r="N35" s="22">
        <v>18047084</v>
      </c>
      <c r="O35" s="22">
        <v>5296789</v>
      </c>
      <c r="P35" s="22">
        <v>5609739</v>
      </c>
      <c r="Q35" s="22">
        <v>5444553</v>
      </c>
      <c r="R35" s="22">
        <v>16351081</v>
      </c>
      <c r="S35" s="22">
        <v>5501298</v>
      </c>
      <c r="T35" s="22">
        <v>6562595</v>
      </c>
      <c r="U35" s="22">
        <v>6424711</v>
      </c>
      <c r="V35" s="22">
        <v>18488604</v>
      </c>
      <c r="W35" s="22">
        <v>70283458</v>
      </c>
      <c r="X35" s="22">
        <v>72041995</v>
      </c>
      <c r="Y35" s="22">
        <v>-1758537</v>
      </c>
      <c r="Z35" s="23">
        <v>-2.4409887594034565</v>
      </c>
      <c r="AA35" s="20">
        <v>72041995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5867420</v>
      </c>
      <c r="D38" s="20"/>
      <c r="E38" s="21">
        <v>5000000</v>
      </c>
      <c r="F38" s="22">
        <v>5805000</v>
      </c>
      <c r="G38" s="22"/>
      <c r="H38" s="22"/>
      <c r="I38" s="22">
        <v>1243060</v>
      </c>
      <c r="J38" s="22">
        <v>1243060</v>
      </c>
      <c r="K38" s="22">
        <v>1103440</v>
      </c>
      <c r="L38" s="22">
        <v>448500</v>
      </c>
      <c r="M38" s="22"/>
      <c r="N38" s="22">
        <v>1551940</v>
      </c>
      <c r="O38" s="22"/>
      <c r="P38" s="22"/>
      <c r="Q38" s="22">
        <v>922740</v>
      </c>
      <c r="R38" s="22">
        <v>922740</v>
      </c>
      <c r="S38" s="22"/>
      <c r="T38" s="22">
        <v>377260</v>
      </c>
      <c r="U38" s="22">
        <v>1495000</v>
      </c>
      <c r="V38" s="22">
        <v>1872260</v>
      </c>
      <c r="W38" s="22">
        <v>5590000</v>
      </c>
      <c r="X38" s="22">
        <v>5805000</v>
      </c>
      <c r="Y38" s="22">
        <v>-215000</v>
      </c>
      <c r="Z38" s="23">
        <v>-3.7037037037037033</v>
      </c>
      <c r="AA38" s="20">
        <v>5805000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14946247</v>
      </c>
      <c r="D40" s="20"/>
      <c r="E40" s="21"/>
      <c r="F40" s="22"/>
      <c r="G40" s="22"/>
      <c r="H40" s="22">
        <v>2735700</v>
      </c>
      <c r="I40" s="22"/>
      <c r="J40" s="22">
        <v>2735700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2735700</v>
      </c>
      <c r="X40" s="22"/>
      <c r="Y40" s="22">
        <v>2735700</v>
      </c>
      <c r="Z40" s="23"/>
      <c r="AA40" s="20"/>
    </row>
    <row r="41" spans="1:27" x14ac:dyDescent="0.25">
      <c r="A41" s="19" t="s">
        <v>40</v>
      </c>
      <c r="B41" s="15" t="s">
        <v>32</v>
      </c>
      <c r="C41" s="20">
        <v>1891653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9955366</v>
      </c>
      <c r="D42" s="20"/>
      <c r="E42" s="21">
        <v>5890000</v>
      </c>
      <c r="F42" s="22">
        <v>8195244</v>
      </c>
      <c r="G42" s="22">
        <v>237356</v>
      </c>
      <c r="H42" s="22">
        <v>736040</v>
      </c>
      <c r="I42" s="22">
        <v>851858</v>
      </c>
      <c r="J42" s="22">
        <v>1825254</v>
      </c>
      <c r="K42" s="22">
        <v>740780</v>
      </c>
      <c r="L42" s="22">
        <v>736040</v>
      </c>
      <c r="M42" s="22">
        <v>711520</v>
      </c>
      <c r="N42" s="22">
        <v>2188340</v>
      </c>
      <c r="O42" s="22">
        <v>551260</v>
      </c>
      <c r="P42" s="22">
        <v>893520</v>
      </c>
      <c r="Q42" s="22">
        <v>806495</v>
      </c>
      <c r="R42" s="22">
        <v>2251275</v>
      </c>
      <c r="S42" s="22">
        <v>1069136</v>
      </c>
      <c r="T42" s="22">
        <v>819520</v>
      </c>
      <c r="U42" s="22">
        <v>1019770</v>
      </c>
      <c r="V42" s="22">
        <v>2908426</v>
      </c>
      <c r="W42" s="22">
        <v>9173295</v>
      </c>
      <c r="X42" s="22">
        <v>8195244</v>
      </c>
      <c r="Y42" s="22">
        <v>978051</v>
      </c>
      <c r="Z42" s="23">
        <v>11.934373155942641</v>
      </c>
      <c r="AA42" s="20">
        <v>8195244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3840276</v>
      </c>
      <c r="D45" s="20"/>
      <c r="E45" s="21">
        <v>3905631</v>
      </c>
      <c r="F45" s="22">
        <v>2825871</v>
      </c>
      <c r="G45" s="22">
        <v>66297</v>
      </c>
      <c r="H45" s="22">
        <v>582535</v>
      </c>
      <c r="I45" s="22">
        <v>67647</v>
      </c>
      <c r="J45" s="22">
        <v>716479</v>
      </c>
      <c r="K45" s="22">
        <v>68408</v>
      </c>
      <c r="L45" s="22">
        <v>341256</v>
      </c>
      <c r="M45" s="22">
        <v>69111</v>
      </c>
      <c r="N45" s="22">
        <v>478775</v>
      </c>
      <c r="O45" s="22">
        <v>530889</v>
      </c>
      <c r="P45" s="22">
        <v>144572</v>
      </c>
      <c r="Q45" s="22">
        <v>176049</v>
      </c>
      <c r="R45" s="22">
        <v>851510</v>
      </c>
      <c r="S45" s="22">
        <v>451407</v>
      </c>
      <c r="T45" s="22">
        <v>1117173</v>
      </c>
      <c r="U45" s="22">
        <v>521044</v>
      </c>
      <c r="V45" s="22">
        <v>2089624</v>
      </c>
      <c r="W45" s="22">
        <v>4136388</v>
      </c>
      <c r="X45" s="22">
        <v>2825871</v>
      </c>
      <c r="Y45" s="22">
        <v>1310517</v>
      </c>
      <c r="Z45" s="23">
        <v>46.375683815715583</v>
      </c>
      <c r="AA45" s="20">
        <v>2825871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106417598</v>
      </c>
      <c r="D48" s="29">
        <f t="shared" ref="D48:Y48" si="1">SUM(D35:D47)</f>
        <v>0</v>
      </c>
      <c r="E48" s="30">
        <f t="shared" si="1"/>
        <v>88145294</v>
      </c>
      <c r="F48" s="31">
        <f t="shared" si="1"/>
        <v>88868110</v>
      </c>
      <c r="G48" s="31">
        <f t="shared" si="1"/>
        <v>6116514</v>
      </c>
      <c r="H48" s="31">
        <f t="shared" si="1"/>
        <v>9506930</v>
      </c>
      <c r="I48" s="31">
        <f t="shared" si="1"/>
        <v>8293738</v>
      </c>
      <c r="J48" s="31">
        <f t="shared" si="1"/>
        <v>23917182</v>
      </c>
      <c r="K48" s="31">
        <f t="shared" si="1"/>
        <v>9191871</v>
      </c>
      <c r="L48" s="31">
        <f t="shared" si="1"/>
        <v>7135266</v>
      </c>
      <c r="M48" s="31">
        <f t="shared" si="1"/>
        <v>5939002</v>
      </c>
      <c r="N48" s="31">
        <f t="shared" si="1"/>
        <v>22266139</v>
      </c>
      <c r="O48" s="31">
        <f t="shared" si="1"/>
        <v>6378938</v>
      </c>
      <c r="P48" s="31">
        <f t="shared" si="1"/>
        <v>6647831</v>
      </c>
      <c r="Q48" s="31">
        <f t="shared" si="1"/>
        <v>7349837</v>
      </c>
      <c r="R48" s="31">
        <f t="shared" si="1"/>
        <v>20376606</v>
      </c>
      <c r="S48" s="31">
        <f t="shared" si="1"/>
        <v>7021841</v>
      </c>
      <c r="T48" s="31">
        <f t="shared" si="1"/>
        <v>8876548</v>
      </c>
      <c r="U48" s="31">
        <f t="shared" si="1"/>
        <v>9460525</v>
      </c>
      <c r="V48" s="31">
        <f t="shared" si="1"/>
        <v>25358914</v>
      </c>
      <c r="W48" s="31">
        <f t="shared" si="1"/>
        <v>91918841</v>
      </c>
      <c r="X48" s="31">
        <f t="shared" si="1"/>
        <v>88868110</v>
      </c>
      <c r="Y48" s="31">
        <f t="shared" si="1"/>
        <v>3050731</v>
      </c>
      <c r="Z48" s="32">
        <f>+IF(X48&lt;&gt;0,+(Y48/X48)*100,0)</f>
        <v>3.4328748524076858</v>
      </c>
      <c r="AA48" s="29">
        <f>SUM(AA35:AA47)</f>
        <v>88868110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-46767183</v>
      </c>
      <c r="D49" s="39">
        <f t="shared" si="2"/>
        <v>0</v>
      </c>
      <c r="E49" s="40">
        <f t="shared" si="2"/>
        <v>-10876138</v>
      </c>
      <c r="F49" s="41">
        <f t="shared" si="2"/>
        <v>-22581629</v>
      </c>
      <c r="G49" s="41">
        <f t="shared" si="2"/>
        <v>56440487</v>
      </c>
      <c r="H49" s="41">
        <f t="shared" si="2"/>
        <v>-8785013</v>
      </c>
      <c r="I49" s="41">
        <f t="shared" si="2"/>
        <v>-8703571</v>
      </c>
      <c r="J49" s="41">
        <f t="shared" si="2"/>
        <v>38951903</v>
      </c>
      <c r="K49" s="41">
        <f t="shared" si="2"/>
        <v>-8517993</v>
      </c>
      <c r="L49" s="41">
        <f t="shared" si="2"/>
        <v>-6964941</v>
      </c>
      <c r="M49" s="41">
        <f t="shared" si="2"/>
        <v>-5982356</v>
      </c>
      <c r="N49" s="41">
        <f t="shared" si="2"/>
        <v>-21465290</v>
      </c>
      <c r="O49" s="41">
        <f t="shared" si="2"/>
        <v>-6244768</v>
      </c>
      <c r="P49" s="41">
        <f t="shared" si="2"/>
        <v>-6324363</v>
      </c>
      <c r="Q49" s="41">
        <f t="shared" si="2"/>
        <v>-7186948</v>
      </c>
      <c r="R49" s="41">
        <f t="shared" si="2"/>
        <v>-19756079</v>
      </c>
      <c r="S49" s="41">
        <f t="shared" si="2"/>
        <v>-6742871</v>
      </c>
      <c r="T49" s="41">
        <f t="shared" si="2"/>
        <v>-8352757</v>
      </c>
      <c r="U49" s="41">
        <f t="shared" si="2"/>
        <v>-9381420</v>
      </c>
      <c r="V49" s="41">
        <f t="shared" si="2"/>
        <v>-24477048</v>
      </c>
      <c r="W49" s="41">
        <f t="shared" si="2"/>
        <v>-26746514</v>
      </c>
      <c r="X49" s="41">
        <f t="shared" si="2"/>
        <v>-22581629</v>
      </c>
      <c r="Y49" s="41">
        <f t="shared" si="2"/>
        <v>-4164885</v>
      </c>
      <c r="Z49" s="42">
        <f>+IF(X49&lt;&gt;0,+(Y49/X49)*100,0)</f>
        <v>18.443687122837773</v>
      </c>
      <c r="AA49" s="39">
        <f>+AA33-AA48</f>
        <v>-22581629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-46767183</v>
      </c>
      <c r="D52" s="48">
        <f t="shared" si="3"/>
        <v>0</v>
      </c>
      <c r="E52" s="49">
        <f t="shared" si="3"/>
        <v>-10876138</v>
      </c>
      <c r="F52" s="50">
        <f t="shared" si="3"/>
        <v>-22581629</v>
      </c>
      <c r="G52" s="50">
        <f t="shared" si="3"/>
        <v>56440487</v>
      </c>
      <c r="H52" s="50">
        <f t="shared" si="3"/>
        <v>-8785013</v>
      </c>
      <c r="I52" s="50">
        <f t="shared" si="3"/>
        <v>-8703571</v>
      </c>
      <c r="J52" s="50">
        <f t="shared" si="3"/>
        <v>38951903</v>
      </c>
      <c r="K52" s="50">
        <f t="shared" si="3"/>
        <v>-8517993</v>
      </c>
      <c r="L52" s="50">
        <f t="shared" si="3"/>
        <v>-6964941</v>
      </c>
      <c r="M52" s="50">
        <f t="shared" si="3"/>
        <v>-5982356</v>
      </c>
      <c r="N52" s="50">
        <f t="shared" si="3"/>
        <v>-21465290</v>
      </c>
      <c r="O52" s="50">
        <f t="shared" si="3"/>
        <v>-6244768</v>
      </c>
      <c r="P52" s="50">
        <f t="shared" si="3"/>
        <v>-6324363</v>
      </c>
      <c r="Q52" s="50">
        <f t="shared" si="3"/>
        <v>-7186948</v>
      </c>
      <c r="R52" s="50">
        <f t="shared" si="3"/>
        <v>-19756079</v>
      </c>
      <c r="S52" s="50">
        <f t="shared" si="3"/>
        <v>-6742871</v>
      </c>
      <c r="T52" s="50">
        <f t="shared" si="3"/>
        <v>-8352757</v>
      </c>
      <c r="U52" s="50">
        <f t="shared" si="3"/>
        <v>-9381420</v>
      </c>
      <c r="V52" s="50">
        <f t="shared" si="3"/>
        <v>-24477048</v>
      </c>
      <c r="W52" s="50">
        <f t="shared" si="3"/>
        <v>-26746514</v>
      </c>
      <c r="X52" s="50">
        <f t="shared" si="3"/>
        <v>-22581629</v>
      </c>
      <c r="Y52" s="50">
        <f t="shared" si="3"/>
        <v>-4164885</v>
      </c>
      <c r="Z52" s="51">
        <f>+IF(X52&lt;&gt;0,+(Y52/X52)*100,0)</f>
        <v>18.443687122837773</v>
      </c>
      <c r="AA52" s="48">
        <f>SUM(AA49:AA51)</f>
        <v>-22581629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-46767183</v>
      </c>
      <c r="D54" s="54">
        <f>+D52-D53</f>
        <v>0</v>
      </c>
      <c r="E54" s="55">
        <f t="shared" si="4"/>
        <v>-10876138</v>
      </c>
      <c r="F54" s="56">
        <f t="shared" si="4"/>
        <v>-22581629</v>
      </c>
      <c r="G54" s="56">
        <f t="shared" si="4"/>
        <v>56440487</v>
      </c>
      <c r="H54" s="56">
        <f t="shared" si="4"/>
        <v>-8785013</v>
      </c>
      <c r="I54" s="56">
        <f t="shared" si="4"/>
        <v>-8703571</v>
      </c>
      <c r="J54" s="56">
        <f t="shared" si="4"/>
        <v>38951903</v>
      </c>
      <c r="K54" s="56">
        <f t="shared" si="4"/>
        <v>-8517993</v>
      </c>
      <c r="L54" s="56">
        <f t="shared" si="4"/>
        <v>-6964941</v>
      </c>
      <c r="M54" s="56">
        <f t="shared" si="4"/>
        <v>-5982356</v>
      </c>
      <c r="N54" s="56">
        <f t="shared" si="4"/>
        <v>-21465290</v>
      </c>
      <c r="O54" s="56">
        <f t="shared" si="4"/>
        <v>-6244768</v>
      </c>
      <c r="P54" s="56">
        <f t="shared" si="4"/>
        <v>-6324363</v>
      </c>
      <c r="Q54" s="56">
        <f t="shared" si="4"/>
        <v>-7186948</v>
      </c>
      <c r="R54" s="56">
        <f t="shared" si="4"/>
        <v>-19756079</v>
      </c>
      <c r="S54" s="56">
        <f t="shared" si="4"/>
        <v>-6742871</v>
      </c>
      <c r="T54" s="56">
        <f t="shared" si="4"/>
        <v>-8352757</v>
      </c>
      <c r="U54" s="56">
        <f t="shared" si="4"/>
        <v>-9381420</v>
      </c>
      <c r="V54" s="56">
        <f t="shared" si="4"/>
        <v>-24477048</v>
      </c>
      <c r="W54" s="56">
        <f t="shared" si="4"/>
        <v>-26746514</v>
      </c>
      <c r="X54" s="56">
        <f t="shared" si="4"/>
        <v>-22581629</v>
      </c>
      <c r="Y54" s="56">
        <f t="shared" si="4"/>
        <v>-4164885</v>
      </c>
      <c r="Z54" s="57">
        <f>+IF(X54&lt;&gt;0,+(Y54/X54)*100,0)</f>
        <v>18.443687122837773</v>
      </c>
      <c r="AA54" s="54">
        <f>+AA52-AA53</f>
        <v>-22581629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-46767183</v>
      </c>
      <c r="D57" s="48">
        <f>SUM(D54:D56)</f>
        <v>0</v>
      </c>
      <c r="E57" s="49">
        <f t="shared" si="5"/>
        <v>-10876138</v>
      </c>
      <c r="F57" s="50">
        <f t="shared" si="5"/>
        <v>-22581629</v>
      </c>
      <c r="G57" s="50">
        <f t="shared" si="5"/>
        <v>56440487</v>
      </c>
      <c r="H57" s="50">
        <f t="shared" si="5"/>
        <v>-8785013</v>
      </c>
      <c r="I57" s="50">
        <f t="shared" si="5"/>
        <v>-8703571</v>
      </c>
      <c r="J57" s="50">
        <f t="shared" si="5"/>
        <v>38951903</v>
      </c>
      <c r="K57" s="50">
        <f t="shared" si="5"/>
        <v>-8517993</v>
      </c>
      <c r="L57" s="50">
        <f t="shared" si="5"/>
        <v>-6964941</v>
      </c>
      <c r="M57" s="50">
        <f t="shared" si="5"/>
        <v>-5982356</v>
      </c>
      <c r="N57" s="50">
        <f t="shared" si="5"/>
        <v>-21465290</v>
      </c>
      <c r="O57" s="50">
        <f t="shared" si="5"/>
        <v>-6244768</v>
      </c>
      <c r="P57" s="50">
        <f t="shared" si="5"/>
        <v>-6324363</v>
      </c>
      <c r="Q57" s="50">
        <f t="shared" si="5"/>
        <v>-7186948</v>
      </c>
      <c r="R57" s="50">
        <f t="shared" si="5"/>
        <v>-19756079</v>
      </c>
      <c r="S57" s="50">
        <f t="shared" si="5"/>
        <v>-6742871</v>
      </c>
      <c r="T57" s="50">
        <f t="shared" si="5"/>
        <v>-8352757</v>
      </c>
      <c r="U57" s="50">
        <f t="shared" si="5"/>
        <v>-9381420</v>
      </c>
      <c r="V57" s="50">
        <f t="shared" si="5"/>
        <v>-24477048</v>
      </c>
      <c r="W57" s="50">
        <f t="shared" si="5"/>
        <v>-26746514</v>
      </c>
      <c r="X57" s="50">
        <f t="shared" si="5"/>
        <v>-22581629</v>
      </c>
      <c r="Y57" s="50">
        <f t="shared" si="5"/>
        <v>-4164885</v>
      </c>
      <c r="Z57" s="51">
        <f>+IF(X57&lt;&gt;0,+(Y57/X57)*100,0)</f>
        <v>18.443687122837773</v>
      </c>
      <c r="AA57" s="48">
        <f>SUM(AA54:AA56)</f>
        <v>-22581629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-46767183</v>
      </c>
      <c r="D60" s="65">
        <f>SUM(D57:D59)</f>
        <v>0</v>
      </c>
      <c r="E60" s="66">
        <f t="shared" si="6"/>
        <v>-10876138</v>
      </c>
      <c r="F60" s="67">
        <f t="shared" si="6"/>
        <v>-22581629</v>
      </c>
      <c r="G60" s="67">
        <f t="shared" si="6"/>
        <v>56440487</v>
      </c>
      <c r="H60" s="67">
        <f t="shared" si="6"/>
        <v>-8785013</v>
      </c>
      <c r="I60" s="67">
        <f t="shared" si="6"/>
        <v>-8703571</v>
      </c>
      <c r="J60" s="67">
        <f t="shared" si="6"/>
        <v>38951903</v>
      </c>
      <c r="K60" s="67">
        <f t="shared" si="6"/>
        <v>-8517993</v>
      </c>
      <c r="L60" s="67">
        <f t="shared" si="6"/>
        <v>-6964941</v>
      </c>
      <c r="M60" s="67">
        <f t="shared" si="6"/>
        <v>-5982356</v>
      </c>
      <c r="N60" s="67">
        <f t="shared" si="6"/>
        <v>-21465290</v>
      </c>
      <c r="O60" s="67">
        <f t="shared" si="6"/>
        <v>-6244768</v>
      </c>
      <c r="P60" s="67">
        <f t="shared" si="6"/>
        <v>-6324363</v>
      </c>
      <c r="Q60" s="67">
        <f t="shared" si="6"/>
        <v>-7186948</v>
      </c>
      <c r="R60" s="67">
        <f t="shared" si="6"/>
        <v>-19756079</v>
      </c>
      <c r="S60" s="67">
        <f t="shared" si="6"/>
        <v>-6742871</v>
      </c>
      <c r="T60" s="67">
        <f t="shared" si="6"/>
        <v>-8352757</v>
      </c>
      <c r="U60" s="67">
        <f t="shared" si="6"/>
        <v>-9381420</v>
      </c>
      <c r="V60" s="67">
        <f t="shared" si="6"/>
        <v>-24477048</v>
      </c>
      <c r="W60" s="67">
        <f t="shared" si="6"/>
        <v>-26746514</v>
      </c>
      <c r="X60" s="67">
        <f t="shared" si="6"/>
        <v>-22581629</v>
      </c>
      <c r="Y60" s="67">
        <f t="shared" si="6"/>
        <v>-4164885</v>
      </c>
      <c r="Z60" s="68">
        <f>+IF(X60&lt;&gt;0,+(Y60/X60)*100,0)</f>
        <v>18.443687122837773</v>
      </c>
      <c r="AA60" s="65">
        <f>SUM(AA57:AA59)</f>
        <v>-22581629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11498908</v>
      </c>
      <c r="D9" s="20"/>
      <c r="E9" s="21">
        <v>15525768</v>
      </c>
      <c r="F9" s="22">
        <v>15525768</v>
      </c>
      <c r="G9" s="22">
        <v>986139</v>
      </c>
      <c r="H9" s="22">
        <v>985165</v>
      </c>
      <c r="I9" s="22">
        <v>987531</v>
      </c>
      <c r="J9" s="22">
        <v>2958835</v>
      </c>
      <c r="K9" s="22">
        <v>977777</v>
      </c>
      <c r="L9" s="22">
        <v>976783</v>
      </c>
      <c r="M9" s="22">
        <v>991787</v>
      </c>
      <c r="N9" s="22">
        <v>2946347</v>
      </c>
      <c r="O9" s="22">
        <v>992681</v>
      </c>
      <c r="P9" s="22">
        <v>967398</v>
      </c>
      <c r="Q9" s="22">
        <v>973208</v>
      </c>
      <c r="R9" s="22">
        <v>2933287</v>
      </c>
      <c r="S9" s="22">
        <v>955656</v>
      </c>
      <c r="T9" s="22">
        <v>997707</v>
      </c>
      <c r="U9" s="22">
        <v>1001658</v>
      </c>
      <c r="V9" s="22">
        <v>2955021</v>
      </c>
      <c r="W9" s="22">
        <v>11793490</v>
      </c>
      <c r="X9" s="22">
        <v>15525768</v>
      </c>
      <c r="Y9" s="22">
        <v>-3732278</v>
      </c>
      <c r="Z9" s="23">
        <v>-24.039248815259896</v>
      </c>
      <c r="AA9" s="20">
        <v>15525768</v>
      </c>
    </row>
    <row r="10" spans="1:27" x14ac:dyDescent="0.25">
      <c r="A10" s="19" t="s">
        <v>38</v>
      </c>
      <c r="B10" s="15" t="s">
        <v>32</v>
      </c>
      <c r="C10" s="20">
        <v>101492</v>
      </c>
      <c r="D10" s="20"/>
      <c r="E10" s="21">
        <v>188796</v>
      </c>
      <c r="F10" s="22">
        <v>188796</v>
      </c>
      <c r="G10" s="22">
        <v>1561</v>
      </c>
      <c r="H10" s="22">
        <v>9575</v>
      </c>
      <c r="I10" s="22">
        <v>6006</v>
      </c>
      <c r="J10" s="22">
        <v>17142</v>
      </c>
      <c r="K10" s="22">
        <v>5237</v>
      </c>
      <c r="L10" s="22">
        <v>6652</v>
      </c>
      <c r="M10" s="22">
        <v>6455</v>
      </c>
      <c r="N10" s="22">
        <v>18344</v>
      </c>
      <c r="O10" s="22">
        <v>5117</v>
      </c>
      <c r="P10" s="22">
        <v>5953</v>
      </c>
      <c r="Q10" s="22">
        <v>8090</v>
      </c>
      <c r="R10" s="22">
        <v>19160</v>
      </c>
      <c r="S10" s="22">
        <v>6547</v>
      </c>
      <c r="T10" s="22">
        <v>9456</v>
      </c>
      <c r="U10" s="22">
        <v>8651</v>
      </c>
      <c r="V10" s="22">
        <v>24654</v>
      </c>
      <c r="W10" s="22">
        <v>79300</v>
      </c>
      <c r="X10" s="22">
        <v>188796</v>
      </c>
      <c r="Y10" s="22">
        <v>-109496</v>
      </c>
      <c r="Z10" s="23">
        <v>-57.996991461683514</v>
      </c>
      <c r="AA10" s="20">
        <v>188796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21303</v>
      </c>
      <c r="D17" s="20"/>
      <c r="E17" s="21">
        <v>9996</v>
      </c>
      <c r="F17" s="22">
        <v>9996</v>
      </c>
      <c r="G17" s="22">
        <v>922</v>
      </c>
      <c r="H17" s="22"/>
      <c r="I17" s="22"/>
      <c r="J17" s="22">
        <v>922</v>
      </c>
      <c r="K17" s="22">
        <v>2282</v>
      </c>
      <c r="L17" s="22"/>
      <c r="M17" s="22">
        <v>1852</v>
      </c>
      <c r="N17" s="22">
        <v>4134</v>
      </c>
      <c r="O17" s="22">
        <v>3687</v>
      </c>
      <c r="P17" s="22"/>
      <c r="Q17" s="22">
        <v>4148</v>
      </c>
      <c r="R17" s="22">
        <v>7835</v>
      </c>
      <c r="S17" s="22">
        <v>5596</v>
      </c>
      <c r="T17" s="22">
        <v>5530</v>
      </c>
      <c r="U17" s="22">
        <v>1843</v>
      </c>
      <c r="V17" s="22">
        <v>12969</v>
      </c>
      <c r="W17" s="22">
        <v>25860</v>
      </c>
      <c r="X17" s="22">
        <v>9996</v>
      </c>
      <c r="Y17" s="22">
        <v>15864</v>
      </c>
      <c r="Z17" s="23">
        <v>158.70348139255702</v>
      </c>
      <c r="AA17" s="20">
        <v>9996</v>
      </c>
    </row>
    <row r="18" spans="1:27" x14ac:dyDescent="0.25">
      <c r="A18" s="19" t="s">
        <v>46</v>
      </c>
      <c r="B18" s="15" t="s">
        <v>32</v>
      </c>
      <c r="C18" s="20">
        <v>31086</v>
      </c>
      <c r="D18" s="20"/>
      <c r="E18" s="21">
        <v>22104</v>
      </c>
      <c r="F18" s="22">
        <v>22104</v>
      </c>
      <c r="G18" s="22">
        <v>252</v>
      </c>
      <c r="H18" s="22">
        <v>947</v>
      </c>
      <c r="I18" s="22">
        <v>52</v>
      </c>
      <c r="J18" s="22">
        <v>1251</v>
      </c>
      <c r="K18" s="22">
        <v>1239</v>
      </c>
      <c r="L18" s="22">
        <v>1614</v>
      </c>
      <c r="M18" s="22">
        <v>4250</v>
      </c>
      <c r="N18" s="22">
        <v>7103</v>
      </c>
      <c r="O18" s="22">
        <v>10246</v>
      </c>
      <c r="P18" s="22">
        <v>583</v>
      </c>
      <c r="Q18" s="22">
        <v>2743</v>
      </c>
      <c r="R18" s="22">
        <v>13572</v>
      </c>
      <c r="S18" s="22">
        <v>6954</v>
      </c>
      <c r="T18" s="22">
        <v>9963</v>
      </c>
      <c r="U18" s="22">
        <v>11853</v>
      </c>
      <c r="V18" s="22">
        <v>28770</v>
      </c>
      <c r="W18" s="22">
        <v>50696</v>
      </c>
      <c r="X18" s="22">
        <v>22104</v>
      </c>
      <c r="Y18" s="22">
        <v>28592</v>
      </c>
      <c r="Z18" s="23">
        <v>129.35215345638798</v>
      </c>
      <c r="AA18" s="20">
        <v>22104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3330996</v>
      </c>
      <c r="D26" s="20"/>
      <c r="E26" s="21">
        <v>3066000</v>
      </c>
      <c r="F26" s="22">
        <v>3066000</v>
      </c>
      <c r="G26" s="22">
        <v>335174</v>
      </c>
      <c r="H26" s="22">
        <v>1154408</v>
      </c>
      <c r="I26" s="22">
        <v>593228</v>
      </c>
      <c r="J26" s="22">
        <v>2082810</v>
      </c>
      <c r="K26" s="22">
        <v>316847</v>
      </c>
      <c r="L26" s="22">
        <v>301690</v>
      </c>
      <c r="M26" s="22">
        <v>316052</v>
      </c>
      <c r="N26" s="22">
        <v>934589</v>
      </c>
      <c r="O26" s="22">
        <v>-770748</v>
      </c>
      <c r="P26" s="22">
        <v>287487</v>
      </c>
      <c r="Q26" s="22">
        <v>326014</v>
      </c>
      <c r="R26" s="22">
        <v>-157247</v>
      </c>
      <c r="S26" s="22">
        <v>280972</v>
      </c>
      <c r="T26" s="22">
        <v>333367</v>
      </c>
      <c r="U26" s="22">
        <v>38034</v>
      </c>
      <c r="V26" s="22">
        <v>652373</v>
      </c>
      <c r="W26" s="22">
        <v>3512525</v>
      </c>
      <c r="X26" s="22">
        <v>3066000</v>
      </c>
      <c r="Y26" s="22">
        <v>446525</v>
      </c>
      <c r="Z26" s="23">
        <v>14.563763861709067</v>
      </c>
      <c r="AA26" s="20">
        <v>3066000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14983785</v>
      </c>
      <c r="D33" s="29">
        <f t="shared" ref="D33:Y33" si="0">SUM(D6:D32)</f>
        <v>0</v>
      </c>
      <c r="E33" s="30">
        <f t="shared" si="0"/>
        <v>18812664</v>
      </c>
      <c r="F33" s="31">
        <f t="shared" si="0"/>
        <v>18812664</v>
      </c>
      <c r="G33" s="31">
        <f t="shared" si="0"/>
        <v>1324048</v>
      </c>
      <c r="H33" s="31">
        <f t="shared" si="0"/>
        <v>2150095</v>
      </c>
      <c r="I33" s="31">
        <f t="shared" si="0"/>
        <v>1586817</v>
      </c>
      <c r="J33" s="31">
        <f t="shared" si="0"/>
        <v>5060960</v>
      </c>
      <c r="K33" s="31">
        <f t="shared" si="0"/>
        <v>1303382</v>
      </c>
      <c r="L33" s="31">
        <f t="shared" si="0"/>
        <v>1286739</v>
      </c>
      <c r="M33" s="31">
        <f t="shared" si="0"/>
        <v>1320396</v>
      </c>
      <c r="N33" s="31">
        <f t="shared" si="0"/>
        <v>3910517</v>
      </c>
      <c r="O33" s="31">
        <f t="shared" si="0"/>
        <v>240983</v>
      </c>
      <c r="P33" s="31">
        <f t="shared" si="0"/>
        <v>1261421</v>
      </c>
      <c r="Q33" s="31">
        <f t="shared" si="0"/>
        <v>1314203</v>
      </c>
      <c r="R33" s="31">
        <f t="shared" si="0"/>
        <v>2816607</v>
      </c>
      <c r="S33" s="31">
        <f t="shared" si="0"/>
        <v>1255725</v>
      </c>
      <c r="T33" s="31">
        <f t="shared" si="0"/>
        <v>1356023</v>
      </c>
      <c r="U33" s="31">
        <f t="shared" si="0"/>
        <v>1062039</v>
      </c>
      <c r="V33" s="31">
        <f t="shared" si="0"/>
        <v>3673787</v>
      </c>
      <c r="W33" s="31">
        <f t="shared" si="0"/>
        <v>15461871</v>
      </c>
      <c r="X33" s="31">
        <f t="shared" si="0"/>
        <v>18812664</v>
      </c>
      <c r="Y33" s="31">
        <f t="shared" si="0"/>
        <v>-3350793</v>
      </c>
      <c r="Z33" s="32">
        <f>+IF(X33&lt;&gt;0,+(Y33/X33)*100,0)</f>
        <v>-17.811368979959457</v>
      </c>
      <c r="AA33" s="29">
        <f>SUM(AA6:AA32)</f>
        <v>18812664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9848981</v>
      </c>
      <c r="D35" s="20"/>
      <c r="E35" s="21">
        <v>9890148</v>
      </c>
      <c r="F35" s="22">
        <v>9890148</v>
      </c>
      <c r="G35" s="22">
        <v>481280</v>
      </c>
      <c r="H35" s="22">
        <v>502598</v>
      </c>
      <c r="I35" s="22">
        <v>479229</v>
      </c>
      <c r="J35" s="22">
        <v>1463107</v>
      </c>
      <c r="K35" s="22">
        <v>555815</v>
      </c>
      <c r="L35" s="22">
        <v>505040</v>
      </c>
      <c r="M35" s="22">
        <v>608552</v>
      </c>
      <c r="N35" s="22">
        <v>1669407</v>
      </c>
      <c r="O35" s="22">
        <v>511987</v>
      </c>
      <c r="P35" s="22">
        <v>781759</v>
      </c>
      <c r="Q35" s="22">
        <v>819702</v>
      </c>
      <c r="R35" s="22">
        <v>2113448</v>
      </c>
      <c r="S35" s="22">
        <v>3115973</v>
      </c>
      <c r="T35" s="22">
        <v>802892</v>
      </c>
      <c r="U35" s="22">
        <v>607875</v>
      </c>
      <c r="V35" s="22">
        <v>4526740</v>
      </c>
      <c r="W35" s="22">
        <v>9772702</v>
      </c>
      <c r="X35" s="22">
        <v>9890148</v>
      </c>
      <c r="Y35" s="22">
        <v>-117446</v>
      </c>
      <c r="Z35" s="23">
        <v>-1.1875049797030337</v>
      </c>
      <c r="AA35" s="20">
        <v>9890148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201350</v>
      </c>
      <c r="D38" s="20"/>
      <c r="E38" s="21">
        <v>696996</v>
      </c>
      <c r="F38" s="22">
        <v>696996</v>
      </c>
      <c r="G38" s="22">
        <v>1714</v>
      </c>
      <c r="H38" s="22">
        <v>51344</v>
      </c>
      <c r="I38" s="22">
        <v>891</v>
      </c>
      <c r="J38" s="22">
        <v>53949</v>
      </c>
      <c r="K38" s="22">
        <v>5236</v>
      </c>
      <c r="L38" s="22">
        <v>28984</v>
      </c>
      <c r="M38" s="22">
        <v>1950</v>
      </c>
      <c r="N38" s="22">
        <v>36170</v>
      </c>
      <c r="O38" s="22">
        <v>67052</v>
      </c>
      <c r="P38" s="22">
        <v>67870</v>
      </c>
      <c r="Q38" s="22">
        <v>64896</v>
      </c>
      <c r="R38" s="22">
        <v>199818</v>
      </c>
      <c r="S38" s="22"/>
      <c r="T38" s="22">
        <v>13387</v>
      </c>
      <c r="U38" s="22">
        <v>55154</v>
      </c>
      <c r="V38" s="22">
        <v>68541</v>
      </c>
      <c r="W38" s="22">
        <v>358478</v>
      </c>
      <c r="X38" s="22">
        <v>696996</v>
      </c>
      <c r="Y38" s="22">
        <v>-338518</v>
      </c>
      <c r="Z38" s="23">
        <v>-48.568140993635545</v>
      </c>
      <c r="AA38" s="20">
        <v>696996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238325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1309644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>
        <v>1426091</v>
      </c>
      <c r="V41" s="22">
        <v>1426091</v>
      </c>
      <c r="W41" s="22">
        <v>1426091</v>
      </c>
      <c r="X41" s="22"/>
      <c r="Y41" s="22">
        <v>1426091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9387927</v>
      </c>
      <c r="D42" s="20"/>
      <c r="E42" s="21">
        <v>13980000</v>
      </c>
      <c r="F42" s="22">
        <v>12680000</v>
      </c>
      <c r="G42" s="22">
        <v>1245940</v>
      </c>
      <c r="H42" s="22">
        <v>1970044</v>
      </c>
      <c r="I42" s="22">
        <v>1431864</v>
      </c>
      <c r="J42" s="22">
        <v>4647848</v>
      </c>
      <c r="K42" s="22">
        <v>1132483</v>
      </c>
      <c r="L42" s="22">
        <v>1172326</v>
      </c>
      <c r="M42" s="22">
        <v>1200286</v>
      </c>
      <c r="N42" s="22">
        <v>3505095</v>
      </c>
      <c r="O42" s="22">
        <v>50171</v>
      </c>
      <c r="P42" s="22">
        <v>977561</v>
      </c>
      <c r="Q42" s="22">
        <v>891504</v>
      </c>
      <c r="R42" s="22">
        <v>1919236</v>
      </c>
      <c r="S42" s="22">
        <v>-1309043</v>
      </c>
      <c r="T42" s="22">
        <v>867909</v>
      </c>
      <c r="U42" s="22">
        <v>921409</v>
      </c>
      <c r="V42" s="22">
        <v>480275</v>
      </c>
      <c r="W42" s="22">
        <v>10552454</v>
      </c>
      <c r="X42" s="22">
        <v>12680000</v>
      </c>
      <c r="Y42" s="22">
        <v>-2127546</v>
      </c>
      <c r="Z42" s="23">
        <v>-16.778753943217666</v>
      </c>
      <c r="AA42" s="20">
        <v>12680000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1000811</v>
      </c>
      <c r="D45" s="20"/>
      <c r="E45" s="21">
        <v>1379124</v>
      </c>
      <c r="F45" s="22">
        <v>1329124</v>
      </c>
      <c r="G45" s="22">
        <v>11074</v>
      </c>
      <c r="H45" s="22">
        <v>18177</v>
      </c>
      <c r="I45" s="22">
        <v>24842</v>
      </c>
      <c r="J45" s="22">
        <v>54093</v>
      </c>
      <c r="K45" s="22">
        <v>40714</v>
      </c>
      <c r="L45" s="22">
        <v>50554</v>
      </c>
      <c r="M45" s="22">
        <v>17865</v>
      </c>
      <c r="N45" s="22">
        <v>109133</v>
      </c>
      <c r="O45" s="22">
        <v>29969</v>
      </c>
      <c r="P45" s="22">
        <v>21996</v>
      </c>
      <c r="Q45" s="22">
        <v>66928</v>
      </c>
      <c r="R45" s="22">
        <v>118893</v>
      </c>
      <c r="S45" s="22">
        <v>101665</v>
      </c>
      <c r="T45" s="22">
        <v>7101</v>
      </c>
      <c r="U45" s="22">
        <v>435723</v>
      </c>
      <c r="V45" s="22">
        <v>544489</v>
      </c>
      <c r="W45" s="22">
        <v>826608</v>
      </c>
      <c r="X45" s="22">
        <v>1329124</v>
      </c>
      <c r="Y45" s="22">
        <v>-502516</v>
      </c>
      <c r="Z45" s="23">
        <v>-37.808060045563849</v>
      </c>
      <c r="AA45" s="20">
        <v>1329124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21987038</v>
      </c>
      <c r="D48" s="29">
        <f t="shared" ref="D48:Y48" si="1">SUM(D35:D47)</f>
        <v>0</v>
      </c>
      <c r="E48" s="30">
        <f t="shared" si="1"/>
        <v>25946268</v>
      </c>
      <c r="F48" s="31">
        <f t="shared" si="1"/>
        <v>24596268</v>
      </c>
      <c r="G48" s="31">
        <f t="shared" si="1"/>
        <v>1740008</v>
      </c>
      <c r="H48" s="31">
        <f t="shared" si="1"/>
        <v>2542163</v>
      </c>
      <c r="I48" s="31">
        <f t="shared" si="1"/>
        <v>1936826</v>
      </c>
      <c r="J48" s="31">
        <f t="shared" si="1"/>
        <v>6218997</v>
      </c>
      <c r="K48" s="31">
        <f t="shared" si="1"/>
        <v>1734248</v>
      </c>
      <c r="L48" s="31">
        <f t="shared" si="1"/>
        <v>1756904</v>
      </c>
      <c r="M48" s="31">
        <f t="shared" si="1"/>
        <v>1828653</v>
      </c>
      <c r="N48" s="31">
        <f t="shared" si="1"/>
        <v>5319805</v>
      </c>
      <c r="O48" s="31">
        <f t="shared" si="1"/>
        <v>659179</v>
      </c>
      <c r="P48" s="31">
        <f t="shared" si="1"/>
        <v>1849186</v>
      </c>
      <c r="Q48" s="31">
        <f t="shared" si="1"/>
        <v>1843030</v>
      </c>
      <c r="R48" s="31">
        <f t="shared" si="1"/>
        <v>4351395</v>
      </c>
      <c r="S48" s="31">
        <f t="shared" si="1"/>
        <v>1908595</v>
      </c>
      <c r="T48" s="31">
        <f t="shared" si="1"/>
        <v>1691289</v>
      </c>
      <c r="U48" s="31">
        <f t="shared" si="1"/>
        <v>3446252</v>
      </c>
      <c r="V48" s="31">
        <f t="shared" si="1"/>
        <v>7046136</v>
      </c>
      <c r="W48" s="31">
        <f t="shared" si="1"/>
        <v>22936333</v>
      </c>
      <c r="X48" s="31">
        <f t="shared" si="1"/>
        <v>24596268</v>
      </c>
      <c r="Y48" s="31">
        <f t="shared" si="1"/>
        <v>-1659935</v>
      </c>
      <c r="Z48" s="32">
        <f>+IF(X48&lt;&gt;0,+(Y48/X48)*100,0)</f>
        <v>-6.7487270833119881</v>
      </c>
      <c r="AA48" s="29">
        <f>SUM(AA35:AA47)</f>
        <v>24596268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-7003253</v>
      </c>
      <c r="D49" s="39">
        <f t="shared" si="2"/>
        <v>0</v>
      </c>
      <c r="E49" s="40">
        <f t="shared" si="2"/>
        <v>-7133604</v>
      </c>
      <c r="F49" s="41">
        <f t="shared" si="2"/>
        <v>-5783604</v>
      </c>
      <c r="G49" s="41">
        <f t="shared" si="2"/>
        <v>-415960</v>
      </c>
      <c r="H49" s="41">
        <f t="shared" si="2"/>
        <v>-392068</v>
      </c>
      <c r="I49" s="41">
        <f t="shared" si="2"/>
        <v>-350009</v>
      </c>
      <c r="J49" s="41">
        <f t="shared" si="2"/>
        <v>-1158037</v>
      </c>
      <c r="K49" s="41">
        <f t="shared" si="2"/>
        <v>-430866</v>
      </c>
      <c r="L49" s="41">
        <f t="shared" si="2"/>
        <v>-470165</v>
      </c>
      <c r="M49" s="41">
        <f t="shared" si="2"/>
        <v>-508257</v>
      </c>
      <c r="N49" s="41">
        <f t="shared" si="2"/>
        <v>-1409288</v>
      </c>
      <c r="O49" s="41">
        <f t="shared" si="2"/>
        <v>-418196</v>
      </c>
      <c r="P49" s="41">
        <f t="shared" si="2"/>
        <v>-587765</v>
      </c>
      <c r="Q49" s="41">
        <f t="shared" si="2"/>
        <v>-528827</v>
      </c>
      <c r="R49" s="41">
        <f t="shared" si="2"/>
        <v>-1534788</v>
      </c>
      <c r="S49" s="41">
        <f t="shared" si="2"/>
        <v>-652870</v>
      </c>
      <c r="T49" s="41">
        <f t="shared" si="2"/>
        <v>-335266</v>
      </c>
      <c r="U49" s="41">
        <f t="shared" si="2"/>
        <v>-2384213</v>
      </c>
      <c r="V49" s="41">
        <f t="shared" si="2"/>
        <v>-3372349</v>
      </c>
      <c r="W49" s="41">
        <f t="shared" si="2"/>
        <v>-7474462</v>
      </c>
      <c r="X49" s="41">
        <f t="shared" si="2"/>
        <v>-5783604</v>
      </c>
      <c r="Y49" s="41">
        <f t="shared" si="2"/>
        <v>-1690858</v>
      </c>
      <c r="Z49" s="42">
        <f>+IF(X49&lt;&gt;0,+(Y49/X49)*100,0)</f>
        <v>29.235369503167917</v>
      </c>
      <c r="AA49" s="39">
        <f>+AA33-AA48</f>
        <v>-5783604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4500000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-2503253</v>
      </c>
      <c r="D52" s="48">
        <f t="shared" si="3"/>
        <v>0</v>
      </c>
      <c r="E52" s="49">
        <f t="shared" si="3"/>
        <v>-7133604</v>
      </c>
      <c r="F52" s="50">
        <f t="shared" si="3"/>
        <v>-5783604</v>
      </c>
      <c r="G52" s="50">
        <f t="shared" si="3"/>
        <v>-415960</v>
      </c>
      <c r="H52" s="50">
        <f t="shared" si="3"/>
        <v>-392068</v>
      </c>
      <c r="I52" s="50">
        <f t="shared" si="3"/>
        <v>-350009</v>
      </c>
      <c r="J52" s="50">
        <f t="shared" si="3"/>
        <v>-1158037</v>
      </c>
      <c r="K52" s="50">
        <f t="shared" si="3"/>
        <v>-430866</v>
      </c>
      <c r="L52" s="50">
        <f t="shared" si="3"/>
        <v>-470165</v>
      </c>
      <c r="M52" s="50">
        <f t="shared" si="3"/>
        <v>-508257</v>
      </c>
      <c r="N52" s="50">
        <f t="shared" si="3"/>
        <v>-1409288</v>
      </c>
      <c r="O52" s="50">
        <f t="shared" si="3"/>
        <v>-418196</v>
      </c>
      <c r="P52" s="50">
        <f t="shared" si="3"/>
        <v>-587765</v>
      </c>
      <c r="Q52" s="50">
        <f t="shared" si="3"/>
        <v>-528827</v>
      </c>
      <c r="R52" s="50">
        <f t="shared" si="3"/>
        <v>-1534788</v>
      </c>
      <c r="S52" s="50">
        <f t="shared" si="3"/>
        <v>-652870</v>
      </c>
      <c r="T52" s="50">
        <f t="shared" si="3"/>
        <v>-335266</v>
      </c>
      <c r="U52" s="50">
        <f t="shared" si="3"/>
        <v>-2384213</v>
      </c>
      <c r="V52" s="50">
        <f t="shared" si="3"/>
        <v>-3372349</v>
      </c>
      <c r="W52" s="50">
        <f t="shared" si="3"/>
        <v>-7474462</v>
      </c>
      <c r="X52" s="50">
        <f t="shared" si="3"/>
        <v>-5783604</v>
      </c>
      <c r="Y52" s="50">
        <f t="shared" si="3"/>
        <v>-1690858</v>
      </c>
      <c r="Z52" s="51">
        <f>+IF(X52&lt;&gt;0,+(Y52/X52)*100,0)</f>
        <v>29.235369503167917</v>
      </c>
      <c r="AA52" s="48">
        <f>SUM(AA49:AA51)</f>
        <v>-5783604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-2503253</v>
      </c>
      <c r="D54" s="54">
        <f>+D52-D53</f>
        <v>0</v>
      </c>
      <c r="E54" s="55">
        <f t="shared" si="4"/>
        <v>-7133604</v>
      </c>
      <c r="F54" s="56">
        <f t="shared" si="4"/>
        <v>-5783604</v>
      </c>
      <c r="G54" s="56">
        <f t="shared" si="4"/>
        <v>-415960</v>
      </c>
      <c r="H54" s="56">
        <f t="shared" si="4"/>
        <v>-392068</v>
      </c>
      <c r="I54" s="56">
        <f t="shared" si="4"/>
        <v>-350009</v>
      </c>
      <c r="J54" s="56">
        <f t="shared" si="4"/>
        <v>-1158037</v>
      </c>
      <c r="K54" s="56">
        <f t="shared" si="4"/>
        <v>-430866</v>
      </c>
      <c r="L54" s="56">
        <f t="shared" si="4"/>
        <v>-470165</v>
      </c>
      <c r="M54" s="56">
        <f t="shared" si="4"/>
        <v>-508257</v>
      </c>
      <c r="N54" s="56">
        <f t="shared" si="4"/>
        <v>-1409288</v>
      </c>
      <c r="O54" s="56">
        <f t="shared" si="4"/>
        <v>-418196</v>
      </c>
      <c r="P54" s="56">
        <f t="shared" si="4"/>
        <v>-587765</v>
      </c>
      <c r="Q54" s="56">
        <f t="shared" si="4"/>
        <v>-528827</v>
      </c>
      <c r="R54" s="56">
        <f t="shared" si="4"/>
        <v>-1534788</v>
      </c>
      <c r="S54" s="56">
        <f t="shared" si="4"/>
        <v>-652870</v>
      </c>
      <c r="T54" s="56">
        <f t="shared" si="4"/>
        <v>-335266</v>
      </c>
      <c r="U54" s="56">
        <f t="shared" si="4"/>
        <v>-2384213</v>
      </c>
      <c r="V54" s="56">
        <f t="shared" si="4"/>
        <v>-3372349</v>
      </c>
      <c r="W54" s="56">
        <f t="shared" si="4"/>
        <v>-7474462</v>
      </c>
      <c r="X54" s="56">
        <f t="shared" si="4"/>
        <v>-5783604</v>
      </c>
      <c r="Y54" s="56">
        <f t="shared" si="4"/>
        <v>-1690858</v>
      </c>
      <c r="Z54" s="57">
        <f>+IF(X54&lt;&gt;0,+(Y54/X54)*100,0)</f>
        <v>29.235369503167917</v>
      </c>
      <c r="AA54" s="54">
        <f>+AA52-AA53</f>
        <v>-5783604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-2503253</v>
      </c>
      <c r="D57" s="48">
        <f>SUM(D54:D56)</f>
        <v>0</v>
      </c>
      <c r="E57" s="49">
        <f t="shared" si="5"/>
        <v>-7133604</v>
      </c>
      <c r="F57" s="50">
        <f t="shared" si="5"/>
        <v>-5783604</v>
      </c>
      <c r="G57" s="50">
        <f t="shared" si="5"/>
        <v>-415960</v>
      </c>
      <c r="H57" s="50">
        <f t="shared" si="5"/>
        <v>-392068</v>
      </c>
      <c r="I57" s="50">
        <f t="shared" si="5"/>
        <v>-350009</v>
      </c>
      <c r="J57" s="50">
        <f t="shared" si="5"/>
        <v>-1158037</v>
      </c>
      <c r="K57" s="50">
        <f t="shared" si="5"/>
        <v>-430866</v>
      </c>
      <c r="L57" s="50">
        <f t="shared" si="5"/>
        <v>-470165</v>
      </c>
      <c r="M57" s="50">
        <f t="shared" si="5"/>
        <v>-508257</v>
      </c>
      <c r="N57" s="50">
        <f t="shared" si="5"/>
        <v>-1409288</v>
      </c>
      <c r="O57" s="50">
        <f t="shared" si="5"/>
        <v>-418196</v>
      </c>
      <c r="P57" s="50">
        <f t="shared" si="5"/>
        <v>-587765</v>
      </c>
      <c r="Q57" s="50">
        <f t="shared" si="5"/>
        <v>-528827</v>
      </c>
      <c r="R57" s="50">
        <f t="shared" si="5"/>
        <v>-1534788</v>
      </c>
      <c r="S57" s="50">
        <f t="shared" si="5"/>
        <v>-652870</v>
      </c>
      <c r="T57" s="50">
        <f t="shared" si="5"/>
        <v>-335266</v>
      </c>
      <c r="U57" s="50">
        <f t="shared" si="5"/>
        <v>-2384213</v>
      </c>
      <c r="V57" s="50">
        <f t="shared" si="5"/>
        <v>-3372349</v>
      </c>
      <c r="W57" s="50">
        <f t="shared" si="5"/>
        <v>-7474462</v>
      </c>
      <c r="X57" s="50">
        <f t="shared" si="5"/>
        <v>-5783604</v>
      </c>
      <c r="Y57" s="50">
        <f t="shared" si="5"/>
        <v>-1690858</v>
      </c>
      <c r="Z57" s="51">
        <f>+IF(X57&lt;&gt;0,+(Y57/X57)*100,0)</f>
        <v>29.235369503167917</v>
      </c>
      <c r="AA57" s="48">
        <f>SUM(AA54:AA56)</f>
        <v>-5783604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-2503253</v>
      </c>
      <c r="D60" s="65">
        <f>SUM(D57:D59)</f>
        <v>0</v>
      </c>
      <c r="E60" s="66">
        <f t="shared" si="6"/>
        <v>-7133604</v>
      </c>
      <c r="F60" s="67">
        <f t="shared" si="6"/>
        <v>-5783604</v>
      </c>
      <c r="G60" s="67">
        <f t="shared" si="6"/>
        <v>-415960</v>
      </c>
      <c r="H60" s="67">
        <f t="shared" si="6"/>
        <v>-392068</v>
      </c>
      <c r="I60" s="67">
        <f t="shared" si="6"/>
        <v>-350009</v>
      </c>
      <c r="J60" s="67">
        <f t="shared" si="6"/>
        <v>-1158037</v>
      </c>
      <c r="K60" s="67">
        <f t="shared" si="6"/>
        <v>-430866</v>
      </c>
      <c r="L60" s="67">
        <f t="shared" si="6"/>
        <v>-470165</v>
      </c>
      <c r="M60" s="67">
        <f t="shared" si="6"/>
        <v>-508257</v>
      </c>
      <c r="N60" s="67">
        <f t="shared" si="6"/>
        <v>-1409288</v>
      </c>
      <c r="O60" s="67">
        <f t="shared" si="6"/>
        <v>-418196</v>
      </c>
      <c r="P60" s="67">
        <f t="shared" si="6"/>
        <v>-587765</v>
      </c>
      <c r="Q60" s="67">
        <f t="shared" si="6"/>
        <v>-528827</v>
      </c>
      <c r="R60" s="67">
        <f t="shared" si="6"/>
        <v>-1534788</v>
      </c>
      <c r="S60" s="67">
        <f t="shared" si="6"/>
        <v>-652870</v>
      </c>
      <c r="T60" s="67">
        <f t="shared" si="6"/>
        <v>-335266</v>
      </c>
      <c r="U60" s="67">
        <f t="shared" si="6"/>
        <v>-2384213</v>
      </c>
      <c r="V60" s="67">
        <f t="shared" si="6"/>
        <v>-3372349</v>
      </c>
      <c r="W60" s="67">
        <f t="shared" si="6"/>
        <v>-7474462</v>
      </c>
      <c r="X60" s="67">
        <f t="shared" si="6"/>
        <v>-5783604</v>
      </c>
      <c r="Y60" s="67">
        <f t="shared" si="6"/>
        <v>-1690858</v>
      </c>
      <c r="Z60" s="68">
        <f>+IF(X60&lt;&gt;0,+(Y60/X60)*100,0)</f>
        <v>29.235369503167917</v>
      </c>
      <c r="AA60" s="65">
        <f>SUM(AA57:AA59)</f>
        <v>-5783604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1296952</v>
      </c>
      <c r="D9" s="20"/>
      <c r="E9" s="21">
        <v>1482600</v>
      </c>
      <c r="F9" s="22">
        <v>1482600</v>
      </c>
      <c r="G9" s="22">
        <v>110588</v>
      </c>
      <c r="H9" s="22">
        <v>110588</v>
      </c>
      <c r="I9" s="22">
        <v>110588</v>
      </c>
      <c r="J9" s="22">
        <v>331764</v>
      </c>
      <c r="K9" s="22">
        <v>110588</v>
      </c>
      <c r="L9" s="22">
        <v>110005</v>
      </c>
      <c r="M9" s="22">
        <v>110449</v>
      </c>
      <c r="N9" s="22">
        <v>331042</v>
      </c>
      <c r="O9" s="22">
        <v>110449</v>
      </c>
      <c r="P9" s="22">
        <v>111435</v>
      </c>
      <c r="Q9" s="22">
        <v>111435</v>
      </c>
      <c r="R9" s="22">
        <v>333319</v>
      </c>
      <c r="S9" s="22">
        <v>111108</v>
      </c>
      <c r="T9" s="22">
        <v>111108</v>
      </c>
      <c r="U9" s="22">
        <v>186870</v>
      </c>
      <c r="V9" s="22">
        <v>409086</v>
      </c>
      <c r="W9" s="22">
        <v>1405211</v>
      </c>
      <c r="X9" s="22">
        <v>1482600</v>
      </c>
      <c r="Y9" s="22">
        <v>-77389</v>
      </c>
      <c r="Z9" s="23">
        <v>-5.2198165385134221</v>
      </c>
      <c r="AA9" s="20">
        <v>1482600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3659528</v>
      </c>
      <c r="D26" s="20"/>
      <c r="E26" s="21">
        <v>4090000</v>
      </c>
      <c r="F26" s="22">
        <v>9272000</v>
      </c>
      <c r="G26" s="22">
        <v>749917</v>
      </c>
      <c r="H26" s="22">
        <v>787281</v>
      </c>
      <c r="I26" s="22">
        <v>903415</v>
      </c>
      <c r="J26" s="22">
        <v>2440613</v>
      </c>
      <c r="K26" s="22">
        <v>429839</v>
      </c>
      <c r="L26" s="22">
        <v>134220</v>
      </c>
      <c r="M26" s="22">
        <v>29800</v>
      </c>
      <c r="N26" s="22">
        <v>593859</v>
      </c>
      <c r="O26" s="22">
        <v>50677</v>
      </c>
      <c r="P26" s="22">
        <v>21880</v>
      </c>
      <c r="Q26" s="22">
        <v>114090</v>
      </c>
      <c r="R26" s="22">
        <v>186647</v>
      </c>
      <c r="S26" s="22">
        <v>534450</v>
      </c>
      <c r="T26" s="22">
        <v>594600</v>
      </c>
      <c r="U26" s="22">
        <v>928186</v>
      </c>
      <c r="V26" s="22">
        <v>2057236</v>
      </c>
      <c r="W26" s="22">
        <v>5278355</v>
      </c>
      <c r="X26" s="22">
        <v>9272000</v>
      </c>
      <c r="Y26" s="22">
        <v>-3993645</v>
      </c>
      <c r="Z26" s="23">
        <v>-43.072098792062121</v>
      </c>
      <c r="AA26" s="20">
        <v>9272000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4956480</v>
      </c>
      <c r="D33" s="29">
        <f t="shared" ref="D33:Y33" si="0">SUM(D6:D32)</f>
        <v>0</v>
      </c>
      <c r="E33" s="30">
        <f t="shared" si="0"/>
        <v>5572600</v>
      </c>
      <c r="F33" s="31">
        <f t="shared" si="0"/>
        <v>10754600</v>
      </c>
      <c r="G33" s="31">
        <f t="shared" si="0"/>
        <v>860505</v>
      </c>
      <c r="H33" s="31">
        <f t="shared" si="0"/>
        <v>897869</v>
      </c>
      <c r="I33" s="31">
        <f t="shared" si="0"/>
        <v>1014003</v>
      </c>
      <c r="J33" s="31">
        <f t="shared" si="0"/>
        <v>2772377</v>
      </c>
      <c r="K33" s="31">
        <f t="shared" si="0"/>
        <v>540427</v>
      </c>
      <c r="L33" s="31">
        <f t="shared" si="0"/>
        <v>244225</v>
      </c>
      <c r="M33" s="31">
        <f t="shared" si="0"/>
        <v>140249</v>
      </c>
      <c r="N33" s="31">
        <f t="shared" si="0"/>
        <v>924901</v>
      </c>
      <c r="O33" s="31">
        <f t="shared" si="0"/>
        <v>161126</v>
      </c>
      <c r="P33" s="31">
        <f t="shared" si="0"/>
        <v>133315</v>
      </c>
      <c r="Q33" s="31">
        <f t="shared" si="0"/>
        <v>225525</v>
      </c>
      <c r="R33" s="31">
        <f t="shared" si="0"/>
        <v>519966</v>
      </c>
      <c r="S33" s="31">
        <f t="shared" si="0"/>
        <v>645558</v>
      </c>
      <c r="T33" s="31">
        <f t="shared" si="0"/>
        <v>705708</v>
      </c>
      <c r="U33" s="31">
        <f t="shared" si="0"/>
        <v>1115056</v>
      </c>
      <c r="V33" s="31">
        <f t="shared" si="0"/>
        <v>2466322</v>
      </c>
      <c r="W33" s="31">
        <f t="shared" si="0"/>
        <v>6683566</v>
      </c>
      <c r="X33" s="31">
        <f t="shared" si="0"/>
        <v>10754600</v>
      </c>
      <c r="Y33" s="31">
        <f t="shared" si="0"/>
        <v>-4071034</v>
      </c>
      <c r="Z33" s="32">
        <f>+IF(X33&lt;&gt;0,+(Y33/X33)*100,0)</f>
        <v>-37.853885779108474</v>
      </c>
      <c r="AA33" s="29">
        <f>SUM(AA6:AA32)</f>
        <v>10754600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14083815</v>
      </c>
      <c r="D35" s="20"/>
      <c r="E35" s="21">
        <v>14692638</v>
      </c>
      <c r="F35" s="22">
        <v>15240941</v>
      </c>
      <c r="G35" s="22">
        <v>1123658</v>
      </c>
      <c r="H35" s="22">
        <v>1145838</v>
      </c>
      <c r="I35" s="22">
        <v>1243118</v>
      </c>
      <c r="J35" s="22">
        <v>3512614</v>
      </c>
      <c r="K35" s="22">
        <v>1159152</v>
      </c>
      <c r="L35" s="22">
        <v>1904619</v>
      </c>
      <c r="M35" s="22">
        <v>1222948</v>
      </c>
      <c r="N35" s="22">
        <v>4286719</v>
      </c>
      <c r="O35" s="22">
        <v>1197122</v>
      </c>
      <c r="P35" s="22">
        <v>1128501</v>
      </c>
      <c r="Q35" s="22">
        <v>1143071</v>
      </c>
      <c r="R35" s="22">
        <v>3468694</v>
      </c>
      <c r="S35" s="22">
        <v>1201482</v>
      </c>
      <c r="T35" s="22">
        <v>1252473</v>
      </c>
      <c r="U35" s="22">
        <v>1198419</v>
      </c>
      <c r="V35" s="22">
        <v>3652374</v>
      </c>
      <c r="W35" s="22">
        <v>14920401</v>
      </c>
      <c r="X35" s="22">
        <v>15240941</v>
      </c>
      <c r="Y35" s="22">
        <v>-320540</v>
      </c>
      <c r="Z35" s="23">
        <v>-2.1031509799821415</v>
      </c>
      <c r="AA35" s="20">
        <v>15240941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2857901</v>
      </c>
      <c r="D38" s="20"/>
      <c r="E38" s="21">
        <v>2760000</v>
      </c>
      <c r="F38" s="22">
        <v>2508990</v>
      </c>
      <c r="G38" s="22">
        <v>212500</v>
      </c>
      <c r="H38" s="22">
        <v>29640</v>
      </c>
      <c r="I38" s="22">
        <v>27220</v>
      </c>
      <c r="J38" s="22">
        <v>269360</v>
      </c>
      <c r="K38" s="22">
        <v>32550</v>
      </c>
      <c r="L38" s="22">
        <v>59020</v>
      </c>
      <c r="M38" s="22">
        <v>578140</v>
      </c>
      <c r="N38" s="22">
        <v>669710</v>
      </c>
      <c r="O38" s="22">
        <v>285060</v>
      </c>
      <c r="P38" s="22">
        <v>29140</v>
      </c>
      <c r="Q38" s="22">
        <v>270957</v>
      </c>
      <c r="R38" s="22">
        <v>585157</v>
      </c>
      <c r="S38" s="22">
        <v>53300</v>
      </c>
      <c r="T38" s="22">
        <v>17470</v>
      </c>
      <c r="U38" s="22">
        <v>526809</v>
      </c>
      <c r="V38" s="22">
        <v>597579</v>
      </c>
      <c r="W38" s="22">
        <v>2121806</v>
      </c>
      <c r="X38" s="22">
        <v>2508990</v>
      </c>
      <c r="Y38" s="22">
        <v>-387184</v>
      </c>
      <c r="Z38" s="23">
        <v>-15.431867006245541</v>
      </c>
      <c r="AA38" s="20">
        <v>2508990</v>
      </c>
    </row>
    <row r="39" spans="1:27" x14ac:dyDescent="0.25">
      <c r="A39" s="19" t="s">
        <v>65</v>
      </c>
      <c r="B39" s="15" t="s">
        <v>32</v>
      </c>
      <c r="C39" s="20">
        <v>-1322706</v>
      </c>
      <c r="D39" s="20"/>
      <c r="E39" s="21">
        <v>118640</v>
      </c>
      <c r="F39" s="22">
        <v>118640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118640</v>
      </c>
      <c r="Y39" s="22">
        <v>-118640</v>
      </c>
      <c r="Z39" s="23">
        <v>-100</v>
      </c>
      <c r="AA39" s="20">
        <v>118640</v>
      </c>
    </row>
    <row r="40" spans="1:27" x14ac:dyDescent="0.25">
      <c r="A40" s="19" t="s">
        <v>66</v>
      </c>
      <c r="B40" s="15" t="s">
        <v>32</v>
      </c>
      <c r="C40" s="20">
        <v>27711591</v>
      </c>
      <c r="D40" s="20"/>
      <c r="E40" s="21"/>
      <c r="F40" s="22"/>
      <c r="G40" s="22">
        <v>4947056</v>
      </c>
      <c r="H40" s="22">
        <v>4947056</v>
      </c>
      <c r="I40" s="22">
        <v>4787476</v>
      </c>
      <c r="J40" s="22">
        <v>14681588</v>
      </c>
      <c r="K40" s="22">
        <v>4945774</v>
      </c>
      <c r="L40" s="22">
        <v>4786234</v>
      </c>
      <c r="M40" s="22">
        <v>4937468</v>
      </c>
      <c r="N40" s="22">
        <v>14669476</v>
      </c>
      <c r="O40" s="22">
        <v>4924012</v>
      </c>
      <c r="P40" s="22">
        <v>4441122</v>
      </c>
      <c r="Q40" s="22">
        <v>4910114</v>
      </c>
      <c r="R40" s="22">
        <v>14275248</v>
      </c>
      <c r="S40" s="22">
        <v>4735149</v>
      </c>
      <c r="T40" s="22">
        <v>-27523528</v>
      </c>
      <c r="U40" s="22">
        <v>4726594</v>
      </c>
      <c r="V40" s="22">
        <v>-18061785</v>
      </c>
      <c r="W40" s="22">
        <v>25564527</v>
      </c>
      <c r="X40" s="22"/>
      <c r="Y40" s="22">
        <v>25564527</v>
      </c>
      <c r="Z40" s="23"/>
      <c r="AA40" s="20"/>
    </row>
    <row r="41" spans="1:27" x14ac:dyDescent="0.25">
      <c r="A41" s="19" t="s">
        <v>40</v>
      </c>
      <c r="B41" s="15" t="s">
        <v>32</v>
      </c>
      <c r="C41" s="20">
        <v>380270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13246392</v>
      </c>
      <c r="D42" s="20"/>
      <c r="E42" s="21">
        <v>12424000</v>
      </c>
      <c r="F42" s="22">
        <v>16945226</v>
      </c>
      <c r="G42" s="22">
        <v>1439570</v>
      </c>
      <c r="H42" s="22">
        <v>1054994</v>
      </c>
      <c r="I42" s="22">
        <v>1521004</v>
      </c>
      <c r="J42" s="22">
        <v>4015568</v>
      </c>
      <c r="K42" s="22">
        <v>1384399</v>
      </c>
      <c r="L42" s="22">
        <v>496490</v>
      </c>
      <c r="M42" s="22">
        <v>565158</v>
      </c>
      <c r="N42" s="22">
        <v>2446047</v>
      </c>
      <c r="O42" s="22">
        <v>490913</v>
      </c>
      <c r="P42" s="22">
        <v>1169601</v>
      </c>
      <c r="Q42" s="22">
        <v>903446</v>
      </c>
      <c r="R42" s="22">
        <v>2563960</v>
      </c>
      <c r="S42" s="22">
        <v>43893</v>
      </c>
      <c r="T42" s="22">
        <v>1618369</v>
      </c>
      <c r="U42" s="22">
        <v>3299368</v>
      </c>
      <c r="V42" s="22">
        <v>4961630</v>
      </c>
      <c r="W42" s="22">
        <v>13987205</v>
      </c>
      <c r="X42" s="22">
        <v>16945226</v>
      </c>
      <c r="Y42" s="22">
        <v>-2958021</v>
      </c>
      <c r="Z42" s="23">
        <v>-17.456367946936798</v>
      </c>
      <c r="AA42" s="20">
        <v>16945226</v>
      </c>
    </row>
    <row r="43" spans="1:27" x14ac:dyDescent="0.25">
      <c r="A43" s="19" t="s">
        <v>68</v>
      </c>
      <c r="B43" s="15" t="s">
        <v>32</v>
      </c>
      <c r="C43" s="20">
        <v>645055</v>
      </c>
      <c r="D43" s="20"/>
      <c r="E43" s="21">
        <v>1334000</v>
      </c>
      <c r="F43" s="22">
        <v>1334000</v>
      </c>
      <c r="G43" s="22">
        <v>500</v>
      </c>
      <c r="H43" s="22">
        <v>29289</v>
      </c>
      <c r="I43" s="22">
        <v>157648</v>
      </c>
      <c r="J43" s="22">
        <v>187437</v>
      </c>
      <c r="K43" s="22">
        <v>-5783</v>
      </c>
      <c r="L43" s="22">
        <v>161997</v>
      </c>
      <c r="M43" s="22">
        <v>29800</v>
      </c>
      <c r="N43" s="22">
        <v>186014</v>
      </c>
      <c r="O43" s="22">
        <v>47680</v>
      </c>
      <c r="P43" s="22">
        <v>63480</v>
      </c>
      <c r="Q43" s="22">
        <v>114090</v>
      </c>
      <c r="R43" s="22">
        <v>225250</v>
      </c>
      <c r="S43" s="22">
        <v>476186</v>
      </c>
      <c r="T43" s="22">
        <v>94350</v>
      </c>
      <c r="U43" s="22">
        <v>48396</v>
      </c>
      <c r="V43" s="22">
        <v>618932</v>
      </c>
      <c r="W43" s="22">
        <v>1217633</v>
      </c>
      <c r="X43" s="22">
        <v>1334000</v>
      </c>
      <c r="Y43" s="22">
        <v>-116367</v>
      </c>
      <c r="Z43" s="23">
        <v>-8.7231634182908557</v>
      </c>
      <c r="AA43" s="20">
        <v>1334000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3851962</v>
      </c>
      <c r="D45" s="20"/>
      <c r="E45" s="21">
        <v>4972645</v>
      </c>
      <c r="F45" s="22">
        <v>4665509</v>
      </c>
      <c r="G45" s="22">
        <v>43309</v>
      </c>
      <c r="H45" s="22">
        <v>79716</v>
      </c>
      <c r="I45" s="22">
        <v>106615</v>
      </c>
      <c r="J45" s="22">
        <v>229640</v>
      </c>
      <c r="K45" s="22">
        <v>153169</v>
      </c>
      <c r="L45" s="22">
        <v>315105</v>
      </c>
      <c r="M45" s="22">
        <v>52699</v>
      </c>
      <c r="N45" s="22">
        <v>520973</v>
      </c>
      <c r="O45" s="22">
        <v>955346</v>
      </c>
      <c r="P45" s="22">
        <v>31882</v>
      </c>
      <c r="Q45" s="22">
        <v>46852</v>
      </c>
      <c r="R45" s="22">
        <v>1034080</v>
      </c>
      <c r="S45" s="22">
        <v>411999</v>
      </c>
      <c r="T45" s="22">
        <v>29547</v>
      </c>
      <c r="U45" s="22">
        <v>1483816</v>
      </c>
      <c r="V45" s="22">
        <v>1925362</v>
      </c>
      <c r="W45" s="22">
        <v>3710055</v>
      </c>
      <c r="X45" s="22">
        <v>4665509</v>
      </c>
      <c r="Y45" s="22">
        <v>-955454</v>
      </c>
      <c r="Z45" s="23">
        <v>-20.479094563958615</v>
      </c>
      <c r="AA45" s="20">
        <v>4665509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61454280</v>
      </c>
      <c r="D48" s="29">
        <f t="shared" ref="D48:Y48" si="1">SUM(D35:D47)</f>
        <v>0</v>
      </c>
      <c r="E48" s="30">
        <f t="shared" si="1"/>
        <v>36301923</v>
      </c>
      <c r="F48" s="31">
        <f t="shared" si="1"/>
        <v>40813306</v>
      </c>
      <c r="G48" s="31">
        <f t="shared" si="1"/>
        <v>7766593</v>
      </c>
      <c r="H48" s="31">
        <f t="shared" si="1"/>
        <v>7286533</v>
      </c>
      <c r="I48" s="31">
        <f t="shared" si="1"/>
        <v>7843081</v>
      </c>
      <c r="J48" s="31">
        <f t="shared" si="1"/>
        <v>22896207</v>
      </c>
      <c r="K48" s="31">
        <f t="shared" si="1"/>
        <v>7669261</v>
      </c>
      <c r="L48" s="31">
        <f t="shared" si="1"/>
        <v>7723465</v>
      </c>
      <c r="M48" s="31">
        <f t="shared" si="1"/>
        <v>7386213</v>
      </c>
      <c r="N48" s="31">
        <f t="shared" si="1"/>
        <v>22778939</v>
      </c>
      <c r="O48" s="31">
        <f t="shared" si="1"/>
        <v>7900133</v>
      </c>
      <c r="P48" s="31">
        <f t="shared" si="1"/>
        <v>6863726</v>
      </c>
      <c r="Q48" s="31">
        <f t="shared" si="1"/>
        <v>7388530</v>
      </c>
      <c r="R48" s="31">
        <f t="shared" si="1"/>
        <v>22152389</v>
      </c>
      <c r="S48" s="31">
        <f t="shared" si="1"/>
        <v>6922009</v>
      </c>
      <c r="T48" s="31">
        <f t="shared" si="1"/>
        <v>-24511319</v>
      </c>
      <c r="U48" s="31">
        <f t="shared" si="1"/>
        <v>11283402</v>
      </c>
      <c r="V48" s="31">
        <f t="shared" si="1"/>
        <v>-6305908</v>
      </c>
      <c r="W48" s="31">
        <f t="shared" si="1"/>
        <v>61521627</v>
      </c>
      <c r="X48" s="31">
        <f t="shared" si="1"/>
        <v>40813306</v>
      </c>
      <c r="Y48" s="31">
        <f t="shared" si="1"/>
        <v>20708321</v>
      </c>
      <c r="Z48" s="32">
        <f>+IF(X48&lt;&gt;0,+(Y48/X48)*100,0)</f>
        <v>50.73914129867353</v>
      </c>
      <c r="AA48" s="29">
        <f>SUM(AA35:AA47)</f>
        <v>40813306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-56497800</v>
      </c>
      <c r="D49" s="39">
        <f t="shared" si="2"/>
        <v>0</v>
      </c>
      <c r="E49" s="40">
        <f t="shared" si="2"/>
        <v>-30729323</v>
      </c>
      <c r="F49" s="41">
        <f t="shared" si="2"/>
        <v>-30058706</v>
      </c>
      <c r="G49" s="41">
        <f t="shared" si="2"/>
        <v>-6906088</v>
      </c>
      <c r="H49" s="41">
        <f t="shared" si="2"/>
        <v>-6388664</v>
      </c>
      <c r="I49" s="41">
        <f t="shared" si="2"/>
        <v>-6829078</v>
      </c>
      <c r="J49" s="41">
        <f t="shared" si="2"/>
        <v>-20123830</v>
      </c>
      <c r="K49" s="41">
        <f t="shared" si="2"/>
        <v>-7128834</v>
      </c>
      <c r="L49" s="41">
        <f t="shared" si="2"/>
        <v>-7479240</v>
      </c>
      <c r="M49" s="41">
        <f t="shared" si="2"/>
        <v>-7245964</v>
      </c>
      <c r="N49" s="41">
        <f t="shared" si="2"/>
        <v>-21854038</v>
      </c>
      <c r="O49" s="41">
        <f t="shared" si="2"/>
        <v>-7739007</v>
      </c>
      <c r="P49" s="41">
        <f t="shared" si="2"/>
        <v>-6730411</v>
      </c>
      <c r="Q49" s="41">
        <f t="shared" si="2"/>
        <v>-7163005</v>
      </c>
      <c r="R49" s="41">
        <f t="shared" si="2"/>
        <v>-21632423</v>
      </c>
      <c r="S49" s="41">
        <f t="shared" si="2"/>
        <v>-6276451</v>
      </c>
      <c r="T49" s="41">
        <f t="shared" si="2"/>
        <v>25217027</v>
      </c>
      <c r="U49" s="41">
        <f t="shared" si="2"/>
        <v>-10168346</v>
      </c>
      <c r="V49" s="41">
        <f t="shared" si="2"/>
        <v>8772230</v>
      </c>
      <c r="W49" s="41">
        <f t="shared" si="2"/>
        <v>-54838061</v>
      </c>
      <c r="X49" s="41">
        <f t="shared" si="2"/>
        <v>-30058706</v>
      </c>
      <c r="Y49" s="41">
        <f t="shared" si="2"/>
        <v>-24779355</v>
      </c>
      <c r="Z49" s="42">
        <f>+IF(X49&lt;&gt;0,+(Y49/X49)*100,0)</f>
        <v>82.436532697049572</v>
      </c>
      <c r="AA49" s="39">
        <f>+AA33-AA48</f>
        <v>-30058706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-56497800</v>
      </c>
      <c r="D52" s="48">
        <f t="shared" si="3"/>
        <v>0</v>
      </c>
      <c r="E52" s="49">
        <f t="shared" si="3"/>
        <v>-30729323</v>
      </c>
      <c r="F52" s="50">
        <f t="shared" si="3"/>
        <v>-30058706</v>
      </c>
      <c r="G52" s="50">
        <f t="shared" si="3"/>
        <v>-6906088</v>
      </c>
      <c r="H52" s="50">
        <f t="shared" si="3"/>
        <v>-6388664</v>
      </c>
      <c r="I52" s="50">
        <f t="shared" si="3"/>
        <v>-6829078</v>
      </c>
      <c r="J52" s="50">
        <f t="shared" si="3"/>
        <v>-20123830</v>
      </c>
      <c r="K52" s="50">
        <f t="shared" si="3"/>
        <v>-7128834</v>
      </c>
      <c r="L52" s="50">
        <f t="shared" si="3"/>
        <v>-7479240</v>
      </c>
      <c r="M52" s="50">
        <f t="shared" si="3"/>
        <v>-7245964</v>
      </c>
      <c r="N52" s="50">
        <f t="shared" si="3"/>
        <v>-21854038</v>
      </c>
      <c r="O52" s="50">
        <f t="shared" si="3"/>
        <v>-7739007</v>
      </c>
      <c r="P52" s="50">
        <f t="shared" si="3"/>
        <v>-6730411</v>
      </c>
      <c r="Q52" s="50">
        <f t="shared" si="3"/>
        <v>-7163005</v>
      </c>
      <c r="R52" s="50">
        <f t="shared" si="3"/>
        <v>-21632423</v>
      </c>
      <c r="S52" s="50">
        <f t="shared" si="3"/>
        <v>-6276451</v>
      </c>
      <c r="T52" s="50">
        <f t="shared" si="3"/>
        <v>25217027</v>
      </c>
      <c r="U52" s="50">
        <f t="shared" si="3"/>
        <v>-10168346</v>
      </c>
      <c r="V52" s="50">
        <f t="shared" si="3"/>
        <v>8772230</v>
      </c>
      <c r="W52" s="50">
        <f t="shared" si="3"/>
        <v>-54838061</v>
      </c>
      <c r="X52" s="50">
        <f t="shared" si="3"/>
        <v>-30058706</v>
      </c>
      <c r="Y52" s="50">
        <f t="shared" si="3"/>
        <v>-24779355</v>
      </c>
      <c r="Z52" s="51">
        <f>+IF(X52&lt;&gt;0,+(Y52/X52)*100,0)</f>
        <v>82.436532697049572</v>
      </c>
      <c r="AA52" s="48">
        <f>SUM(AA49:AA51)</f>
        <v>-30058706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-56497800</v>
      </c>
      <c r="D54" s="54">
        <f>+D52-D53</f>
        <v>0</v>
      </c>
      <c r="E54" s="55">
        <f t="shared" si="4"/>
        <v>-30729323</v>
      </c>
      <c r="F54" s="56">
        <f t="shared" si="4"/>
        <v>-30058706</v>
      </c>
      <c r="G54" s="56">
        <f t="shared" si="4"/>
        <v>-6906088</v>
      </c>
      <c r="H54" s="56">
        <f t="shared" si="4"/>
        <v>-6388664</v>
      </c>
      <c r="I54" s="56">
        <f t="shared" si="4"/>
        <v>-6829078</v>
      </c>
      <c r="J54" s="56">
        <f t="shared" si="4"/>
        <v>-20123830</v>
      </c>
      <c r="K54" s="56">
        <f t="shared" si="4"/>
        <v>-7128834</v>
      </c>
      <c r="L54" s="56">
        <f t="shared" si="4"/>
        <v>-7479240</v>
      </c>
      <c r="M54" s="56">
        <f t="shared" si="4"/>
        <v>-7245964</v>
      </c>
      <c r="N54" s="56">
        <f t="shared" si="4"/>
        <v>-21854038</v>
      </c>
      <c r="O54" s="56">
        <f t="shared" si="4"/>
        <v>-7739007</v>
      </c>
      <c r="P54" s="56">
        <f t="shared" si="4"/>
        <v>-6730411</v>
      </c>
      <c r="Q54" s="56">
        <f t="shared" si="4"/>
        <v>-7163005</v>
      </c>
      <c r="R54" s="56">
        <f t="shared" si="4"/>
        <v>-21632423</v>
      </c>
      <c r="S54" s="56">
        <f t="shared" si="4"/>
        <v>-6276451</v>
      </c>
      <c r="T54" s="56">
        <f t="shared" si="4"/>
        <v>25217027</v>
      </c>
      <c r="U54" s="56">
        <f t="shared" si="4"/>
        <v>-10168346</v>
      </c>
      <c r="V54" s="56">
        <f t="shared" si="4"/>
        <v>8772230</v>
      </c>
      <c r="W54" s="56">
        <f t="shared" si="4"/>
        <v>-54838061</v>
      </c>
      <c r="X54" s="56">
        <f t="shared" si="4"/>
        <v>-30058706</v>
      </c>
      <c r="Y54" s="56">
        <f t="shared" si="4"/>
        <v>-24779355</v>
      </c>
      <c r="Z54" s="57">
        <f>+IF(X54&lt;&gt;0,+(Y54/X54)*100,0)</f>
        <v>82.436532697049572</v>
      </c>
      <c r="AA54" s="54">
        <f>+AA52-AA53</f>
        <v>-30058706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-56497800</v>
      </c>
      <c r="D57" s="48">
        <f>SUM(D54:D56)</f>
        <v>0</v>
      </c>
      <c r="E57" s="49">
        <f t="shared" si="5"/>
        <v>-30729323</v>
      </c>
      <c r="F57" s="50">
        <f t="shared" si="5"/>
        <v>-30058706</v>
      </c>
      <c r="G57" s="50">
        <f t="shared" si="5"/>
        <v>-6906088</v>
      </c>
      <c r="H57" s="50">
        <f t="shared" si="5"/>
        <v>-6388664</v>
      </c>
      <c r="I57" s="50">
        <f t="shared" si="5"/>
        <v>-6829078</v>
      </c>
      <c r="J57" s="50">
        <f t="shared" si="5"/>
        <v>-20123830</v>
      </c>
      <c r="K57" s="50">
        <f t="shared" si="5"/>
        <v>-7128834</v>
      </c>
      <c r="L57" s="50">
        <f t="shared" si="5"/>
        <v>-7479240</v>
      </c>
      <c r="M57" s="50">
        <f t="shared" si="5"/>
        <v>-7245964</v>
      </c>
      <c r="N57" s="50">
        <f t="shared" si="5"/>
        <v>-21854038</v>
      </c>
      <c r="O57" s="50">
        <f t="shared" si="5"/>
        <v>-7739007</v>
      </c>
      <c r="P57" s="50">
        <f t="shared" si="5"/>
        <v>-6730411</v>
      </c>
      <c r="Q57" s="50">
        <f t="shared" si="5"/>
        <v>-7163005</v>
      </c>
      <c r="R57" s="50">
        <f t="shared" si="5"/>
        <v>-21632423</v>
      </c>
      <c r="S57" s="50">
        <f t="shared" si="5"/>
        <v>-6276451</v>
      </c>
      <c r="T57" s="50">
        <f t="shared" si="5"/>
        <v>25217027</v>
      </c>
      <c r="U57" s="50">
        <f t="shared" si="5"/>
        <v>-10168346</v>
      </c>
      <c r="V57" s="50">
        <f t="shared" si="5"/>
        <v>8772230</v>
      </c>
      <c r="W57" s="50">
        <f t="shared" si="5"/>
        <v>-54838061</v>
      </c>
      <c r="X57" s="50">
        <f t="shared" si="5"/>
        <v>-30058706</v>
      </c>
      <c r="Y57" s="50">
        <f t="shared" si="5"/>
        <v>-24779355</v>
      </c>
      <c r="Z57" s="51">
        <f>+IF(X57&lt;&gt;0,+(Y57/X57)*100,0)</f>
        <v>82.436532697049572</v>
      </c>
      <c r="AA57" s="48">
        <f>SUM(AA54:AA56)</f>
        <v>-30058706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-56497800</v>
      </c>
      <c r="D60" s="65">
        <f>SUM(D57:D59)</f>
        <v>0</v>
      </c>
      <c r="E60" s="66">
        <f t="shared" si="6"/>
        <v>-30729323</v>
      </c>
      <c r="F60" s="67">
        <f t="shared" si="6"/>
        <v>-30058706</v>
      </c>
      <c r="G60" s="67">
        <f t="shared" si="6"/>
        <v>-6906088</v>
      </c>
      <c r="H60" s="67">
        <f t="shared" si="6"/>
        <v>-6388664</v>
      </c>
      <c r="I60" s="67">
        <f t="shared" si="6"/>
        <v>-6829078</v>
      </c>
      <c r="J60" s="67">
        <f t="shared" si="6"/>
        <v>-20123830</v>
      </c>
      <c r="K60" s="67">
        <f t="shared" si="6"/>
        <v>-7128834</v>
      </c>
      <c r="L60" s="67">
        <f t="shared" si="6"/>
        <v>-7479240</v>
      </c>
      <c r="M60" s="67">
        <f t="shared" si="6"/>
        <v>-7245964</v>
      </c>
      <c r="N60" s="67">
        <f t="shared" si="6"/>
        <v>-21854038</v>
      </c>
      <c r="O60" s="67">
        <f t="shared" si="6"/>
        <v>-7739007</v>
      </c>
      <c r="P60" s="67">
        <f t="shared" si="6"/>
        <v>-6730411</v>
      </c>
      <c r="Q60" s="67">
        <f t="shared" si="6"/>
        <v>-7163005</v>
      </c>
      <c r="R60" s="67">
        <f t="shared" si="6"/>
        <v>-21632423</v>
      </c>
      <c r="S60" s="67">
        <f t="shared" si="6"/>
        <v>-6276451</v>
      </c>
      <c r="T60" s="67">
        <f t="shared" si="6"/>
        <v>25217027</v>
      </c>
      <c r="U60" s="67">
        <f t="shared" si="6"/>
        <v>-10168346</v>
      </c>
      <c r="V60" s="67">
        <f t="shared" si="6"/>
        <v>8772230</v>
      </c>
      <c r="W60" s="67">
        <f t="shared" si="6"/>
        <v>-54838061</v>
      </c>
      <c r="X60" s="67">
        <f t="shared" si="6"/>
        <v>-30058706</v>
      </c>
      <c r="Y60" s="67">
        <f t="shared" si="6"/>
        <v>-24779355</v>
      </c>
      <c r="Z60" s="68">
        <f>+IF(X60&lt;&gt;0,+(Y60/X60)*100,0)</f>
        <v>82.436532697049572</v>
      </c>
      <c r="AA60" s="65">
        <f>SUM(AA57:AA59)</f>
        <v>-30058706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4128096</v>
      </c>
      <c r="D9" s="20"/>
      <c r="E9" s="21">
        <v>4160304</v>
      </c>
      <c r="F9" s="22">
        <v>4179804</v>
      </c>
      <c r="G9" s="22">
        <v>407422</v>
      </c>
      <c r="H9" s="22">
        <v>405246</v>
      </c>
      <c r="I9" s="22">
        <v>404998</v>
      </c>
      <c r="J9" s="22">
        <v>1217666</v>
      </c>
      <c r="K9" s="22">
        <v>409501</v>
      </c>
      <c r="L9" s="22">
        <v>403655</v>
      </c>
      <c r="M9" s="22">
        <v>402293</v>
      </c>
      <c r="N9" s="22">
        <v>1215449</v>
      </c>
      <c r="O9" s="22">
        <v>406601</v>
      </c>
      <c r="P9" s="22">
        <v>20500</v>
      </c>
      <c r="Q9" s="22">
        <v>237135</v>
      </c>
      <c r="R9" s="22">
        <v>664236</v>
      </c>
      <c r="S9" s="22">
        <v>408274</v>
      </c>
      <c r="T9" s="22">
        <v>408937</v>
      </c>
      <c r="U9" s="22">
        <v>718503</v>
      </c>
      <c r="V9" s="22">
        <v>1535714</v>
      </c>
      <c r="W9" s="22">
        <v>4633065</v>
      </c>
      <c r="X9" s="22">
        <v>4179804</v>
      </c>
      <c r="Y9" s="22">
        <v>453261</v>
      </c>
      <c r="Z9" s="23">
        <v>10.844073071368896</v>
      </c>
      <c r="AA9" s="20">
        <v>4179804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-18927</v>
      </c>
      <c r="D13" s="20"/>
      <c r="E13" s="21">
        <v>2057592</v>
      </c>
      <c r="F13" s="22">
        <v>1076157</v>
      </c>
      <c r="G13" s="22">
        <v>101585</v>
      </c>
      <c r="H13" s="22">
        <v>102431</v>
      </c>
      <c r="I13" s="22">
        <v>104282</v>
      </c>
      <c r="J13" s="22">
        <v>308298</v>
      </c>
      <c r="K13" s="22">
        <v>105179</v>
      </c>
      <c r="L13" s="22">
        <v>106360</v>
      </c>
      <c r="M13" s="22">
        <v>107923</v>
      </c>
      <c r="N13" s="22">
        <v>319462</v>
      </c>
      <c r="O13" s="22">
        <v>102607</v>
      </c>
      <c r="P13" s="22">
        <v>-879016</v>
      </c>
      <c r="Q13" s="22">
        <v>-575529</v>
      </c>
      <c r="R13" s="22">
        <v>-1351938</v>
      </c>
      <c r="S13" s="22">
        <v>100673</v>
      </c>
      <c r="T13" s="22">
        <v>83008</v>
      </c>
      <c r="U13" s="22">
        <v>84390</v>
      </c>
      <c r="V13" s="22">
        <v>268071</v>
      </c>
      <c r="W13" s="22">
        <v>-456107</v>
      </c>
      <c r="X13" s="22">
        <v>1076157</v>
      </c>
      <c r="Y13" s="22">
        <v>-1532264</v>
      </c>
      <c r="Z13" s="23">
        <v>-142.38294226585896</v>
      </c>
      <c r="AA13" s="20">
        <v>1076157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3042000</v>
      </c>
      <c r="D26" s="20"/>
      <c r="E26" s="21">
        <v>2981004</v>
      </c>
      <c r="F26" s="22">
        <v>2981004</v>
      </c>
      <c r="G26" s="22">
        <v>754190</v>
      </c>
      <c r="H26" s="22">
        <v>763049</v>
      </c>
      <c r="I26" s="22">
        <v>720436</v>
      </c>
      <c r="J26" s="22">
        <v>2237675</v>
      </c>
      <c r="K26" s="22">
        <v>517467</v>
      </c>
      <c r="L26" s="22">
        <v>136316</v>
      </c>
      <c r="M26" s="22">
        <v>89545</v>
      </c>
      <c r="N26" s="22">
        <v>743328</v>
      </c>
      <c r="O26" s="22"/>
      <c r="P26" s="22"/>
      <c r="Q26" s="22"/>
      <c r="R26" s="22"/>
      <c r="S26" s="22"/>
      <c r="T26" s="22"/>
      <c r="U26" s="22"/>
      <c r="V26" s="22"/>
      <c r="W26" s="22">
        <v>2981003</v>
      </c>
      <c r="X26" s="22">
        <v>2981004</v>
      </c>
      <c r="Y26" s="22">
        <v>-1</v>
      </c>
      <c r="Z26" s="23"/>
      <c r="AA26" s="20">
        <v>2981004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7151169</v>
      </c>
      <c r="D33" s="29">
        <f t="shared" ref="D33:Y33" si="0">SUM(D6:D32)</f>
        <v>0</v>
      </c>
      <c r="E33" s="30">
        <f t="shared" si="0"/>
        <v>9198900</v>
      </c>
      <c r="F33" s="31">
        <f t="shared" si="0"/>
        <v>8236965</v>
      </c>
      <c r="G33" s="31">
        <f t="shared" si="0"/>
        <v>1263197</v>
      </c>
      <c r="H33" s="31">
        <f t="shared" si="0"/>
        <v>1270726</v>
      </c>
      <c r="I33" s="31">
        <f t="shared" si="0"/>
        <v>1229716</v>
      </c>
      <c r="J33" s="31">
        <f t="shared" si="0"/>
        <v>3763639</v>
      </c>
      <c r="K33" s="31">
        <f t="shared" si="0"/>
        <v>1032147</v>
      </c>
      <c r="L33" s="31">
        <f t="shared" si="0"/>
        <v>646331</v>
      </c>
      <c r="M33" s="31">
        <f t="shared" si="0"/>
        <v>599761</v>
      </c>
      <c r="N33" s="31">
        <f t="shared" si="0"/>
        <v>2278239</v>
      </c>
      <c r="O33" s="31">
        <f t="shared" si="0"/>
        <v>509208</v>
      </c>
      <c r="P33" s="31">
        <f t="shared" si="0"/>
        <v>-858516</v>
      </c>
      <c r="Q33" s="31">
        <f t="shared" si="0"/>
        <v>-338394</v>
      </c>
      <c r="R33" s="31">
        <f t="shared" si="0"/>
        <v>-687702</v>
      </c>
      <c r="S33" s="31">
        <f t="shared" si="0"/>
        <v>508947</v>
      </c>
      <c r="T33" s="31">
        <f t="shared" si="0"/>
        <v>491945</v>
      </c>
      <c r="U33" s="31">
        <f t="shared" si="0"/>
        <v>802893</v>
      </c>
      <c r="V33" s="31">
        <f t="shared" si="0"/>
        <v>1803785</v>
      </c>
      <c r="W33" s="31">
        <f t="shared" si="0"/>
        <v>7157961</v>
      </c>
      <c r="X33" s="31">
        <f t="shared" si="0"/>
        <v>8236965</v>
      </c>
      <c r="Y33" s="31">
        <f t="shared" si="0"/>
        <v>-1079004</v>
      </c>
      <c r="Z33" s="32">
        <f>+IF(X33&lt;&gt;0,+(Y33/X33)*100,0)</f>
        <v>-13.099533626766654</v>
      </c>
      <c r="AA33" s="29">
        <f>SUM(AA6:AA32)</f>
        <v>8236965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10846338</v>
      </c>
      <c r="D35" s="20"/>
      <c r="E35" s="21">
        <v>12232764</v>
      </c>
      <c r="F35" s="22">
        <v>12222764</v>
      </c>
      <c r="G35" s="22">
        <v>866804</v>
      </c>
      <c r="H35" s="22">
        <v>862794</v>
      </c>
      <c r="I35" s="22">
        <v>969377</v>
      </c>
      <c r="J35" s="22">
        <v>2698975</v>
      </c>
      <c r="K35" s="22">
        <v>859488</v>
      </c>
      <c r="L35" s="22">
        <v>893047</v>
      </c>
      <c r="M35" s="22">
        <v>977383</v>
      </c>
      <c r="N35" s="22">
        <v>2729918</v>
      </c>
      <c r="O35" s="22">
        <v>893532</v>
      </c>
      <c r="P35" s="22">
        <v>898758</v>
      </c>
      <c r="Q35" s="22">
        <v>912952</v>
      </c>
      <c r="R35" s="22">
        <v>2705242</v>
      </c>
      <c r="S35" s="22">
        <v>912351</v>
      </c>
      <c r="T35" s="22">
        <v>914453</v>
      </c>
      <c r="U35" s="22">
        <v>963377</v>
      </c>
      <c r="V35" s="22">
        <v>2790181</v>
      </c>
      <c r="W35" s="22">
        <v>10924316</v>
      </c>
      <c r="X35" s="22">
        <v>12222764</v>
      </c>
      <c r="Y35" s="22">
        <v>-1298448</v>
      </c>
      <c r="Z35" s="23">
        <v>-10.623194557303078</v>
      </c>
      <c r="AA35" s="20">
        <v>12222764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1575558</v>
      </c>
      <c r="D38" s="20"/>
      <c r="E38" s="21">
        <v>1752144</v>
      </c>
      <c r="F38" s="22">
        <v>1397144</v>
      </c>
      <c r="G38" s="22">
        <v>10726</v>
      </c>
      <c r="H38" s="22">
        <v>215772</v>
      </c>
      <c r="I38" s="22">
        <v>147249</v>
      </c>
      <c r="J38" s="22">
        <v>373747</v>
      </c>
      <c r="K38" s="22">
        <v>138675</v>
      </c>
      <c r="L38" s="22">
        <v>57560</v>
      </c>
      <c r="M38" s="22">
        <v>49001</v>
      </c>
      <c r="N38" s="22">
        <v>245236</v>
      </c>
      <c r="O38" s="22">
        <v>111357</v>
      </c>
      <c r="P38" s="22">
        <v>23833</v>
      </c>
      <c r="Q38" s="22">
        <v>105147</v>
      </c>
      <c r="R38" s="22">
        <v>240337</v>
      </c>
      <c r="S38" s="22">
        <v>74999</v>
      </c>
      <c r="T38" s="22">
        <v>33802</v>
      </c>
      <c r="U38" s="22">
        <v>228572</v>
      </c>
      <c r="V38" s="22">
        <v>337373</v>
      </c>
      <c r="W38" s="22">
        <v>1196693</v>
      </c>
      <c r="X38" s="22">
        <v>1397144</v>
      </c>
      <c r="Y38" s="22">
        <v>-200451</v>
      </c>
      <c r="Z38" s="23">
        <v>-14.347196853008709</v>
      </c>
      <c r="AA38" s="20">
        <v>1397144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71395</v>
      </c>
      <c r="D40" s="20"/>
      <c r="E40" s="21">
        <v>386244</v>
      </c>
      <c r="F40" s="22">
        <v>386244</v>
      </c>
      <c r="G40" s="22">
        <v>6047</v>
      </c>
      <c r="H40" s="22">
        <v>6047</v>
      </c>
      <c r="I40" s="22">
        <v>5852</v>
      </c>
      <c r="J40" s="22">
        <v>17946</v>
      </c>
      <c r="K40" s="22">
        <v>6047</v>
      </c>
      <c r="L40" s="22">
        <v>5852</v>
      </c>
      <c r="M40" s="22">
        <v>6047</v>
      </c>
      <c r="N40" s="22">
        <v>17946</v>
      </c>
      <c r="O40" s="22">
        <v>6047</v>
      </c>
      <c r="P40" s="22">
        <v>5462</v>
      </c>
      <c r="Q40" s="22">
        <v>6047</v>
      </c>
      <c r="R40" s="22">
        <v>17556</v>
      </c>
      <c r="S40" s="22">
        <v>5852</v>
      </c>
      <c r="T40" s="22">
        <v>6047</v>
      </c>
      <c r="U40" s="22">
        <v>5852</v>
      </c>
      <c r="V40" s="22">
        <v>17751</v>
      </c>
      <c r="W40" s="22">
        <v>71199</v>
      </c>
      <c r="X40" s="22">
        <v>386244</v>
      </c>
      <c r="Y40" s="22">
        <v>-315045</v>
      </c>
      <c r="Z40" s="23">
        <v>-81.566315593251943</v>
      </c>
      <c r="AA40" s="20">
        <v>386244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12381634</v>
      </c>
      <c r="D42" s="20"/>
      <c r="E42" s="21">
        <v>13776432</v>
      </c>
      <c r="F42" s="22">
        <v>19808432</v>
      </c>
      <c r="G42" s="22">
        <v>208030</v>
      </c>
      <c r="H42" s="22">
        <v>1372255</v>
      </c>
      <c r="I42" s="22">
        <v>2127679</v>
      </c>
      <c r="J42" s="22">
        <v>3707964</v>
      </c>
      <c r="K42" s="22">
        <v>1535205</v>
      </c>
      <c r="L42" s="22">
        <v>1283811</v>
      </c>
      <c r="M42" s="22">
        <v>1335893</v>
      </c>
      <c r="N42" s="22">
        <v>4154909</v>
      </c>
      <c r="O42" s="22">
        <v>2386772</v>
      </c>
      <c r="P42" s="22">
        <v>1642195</v>
      </c>
      <c r="Q42" s="22">
        <v>2001784</v>
      </c>
      <c r="R42" s="22">
        <v>6030751</v>
      </c>
      <c r="S42" s="22">
        <v>3182543</v>
      </c>
      <c r="T42" s="22">
        <v>1432615</v>
      </c>
      <c r="U42" s="22">
        <v>1554788</v>
      </c>
      <c r="V42" s="22">
        <v>6169946</v>
      </c>
      <c r="W42" s="22">
        <v>20063570</v>
      </c>
      <c r="X42" s="22">
        <v>19808432</v>
      </c>
      <c r="Y42" s="22">
        <v>255138</v>
      </c>
      <c r="Z42" s="23">
        <v>1.2880272401167341</v>
      </c>
      <c r="AA42" s="20">
        <v>19808432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70439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4120796</v>
      </c>
      <c r="D45" s="20"/>
      <c r="E45" s="21">
        <v>2848668</v>
      </c>
      <c r="F45" s="22">
        <v>2803668</v>
      </c>
      <c r="G45" s="22">
        <v>7474</v>
      </c>
      <c r="H45" s="22">
        <v>173808</v>
      </c>
      <c r="I45" s="22">
        <v>467146</v>
      </c>
      <c r="J45" s="22">
        <v>648428</v>
      </c>
      <c r="K45" s="22">
        <v>310626</v>
      </c>
      <c r="L45" s="22">
        <v>79382</v>
      </c>
      <c r="M45" s="22">
        <v>455947</v>
      </c>
      <c r="N45" s="22">
        <v>845955</v>
      </c>
      <c r="O45" s="22">
        <v>602621</v>
      </c>
      <c r="P45" s="22">
        <v>-440853</v>
      </c>
      <c r="Q45" s="22">
        <v>118199</v>
      </c>
      <c r="R45" s="22">
        <v>279967</v>
      </c>
      <c r="S45" s="22">
        <v>368322</v>
      </c>
      <c r="T45" s="22">
        <v>73827</v>
      </c>
      <c r="U45" s="22">
        <v>76411</v>
      </c>
      <c r="V45" s="22">
        <v>518560</v>
      </c>
      <c r="W45" s="22">
        <v>2292910</v>
      </c>
      <c r="X45" s="22">
        <v>2803668</v>
      </c>
      <c r="Y45" s="22">
        <v>-510758</v>
      </c>
      <c r="Z45" s="23">
        <v>-18.217492228038413</v>
      </c>
      <c r="AA45" s="20">
        <v>2803668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29066160</v>
      </c>
      <c r="D48" s="29">
        <f t="shared" ref="D48:Y48" si="1">SUM(D35:D47)</f>
        <v>0</v>
      </c>
      <c r="E48" s="30">
        <f t="shared" si="1"/>
        <v>30996252</v>
      </c>
      <c r="F48" s="31">
        <f t="shared" si="1"/>
        <v>36618252</v>
      </c>
      <c r="G48" s="31">
        <f t="shared" si="1"/>
        <v>1099081</v>
      </c>
      <c r="H48" s="31">
        <f t="shared" si="1"/>
        <v>2630676</v>
      </c>
      <c r="I48" s="31">
        <f t="shared" si="1"/>
        <v>3717303</v>
      </c>
      <c r="J48" s="31">
        <f t="shared" si="1"/>
        <v>7447060</v>
      </c>
      <c r="K48" s="31">
        <f t="shared" si="1"/>
        <v>2850041</v>
      </c>
      <c r="L48" s="31">
        <f t="shared" si="1"/>
        <v>2319652</v>
      </c>
      <c r="M48" s="31">
        <f t="shared" si="1"/>
        <v>2824271</v>
      </c>
      <c r="N48" s="31">
        <f t="shared" si="1"/>
        <v>7993964</v>
      </c>
      <c r="O48" s="31">
        <f t="shared" si="1"/>
        <v>4000329</v>
      </c>
      <c r="P48" s="31">
        <f t="shared" si="1"/>
        <v>2129395</v>
      </c>
      <c r="Q48" s="31">
        <f t="shared" si="1"/>
        <v>3144129</v>
      </c>
      <c r="R48" s="31">
        <f t="shared" si="1"/>
        <v>9273853</v>
      </c>
      <c r="S48" s="31">
        <f t="shared" si="1"/>
        <v>4544067</v>
      </c>
      <c r="T48" s="31">
        <f t="shared" si="1"/>
        <v>2460744</v>
      </c>
      <c r="U48" s="31">
        <f t="shared" si="1"/>
        <v>2829000</v>
      </c>
      <c r="V48" s="31">
        <f t="shared" si="1"/>
        <v>9833811</v>
      </c>
      <c r="W48" s="31">
        <f t="shared" si="1"/>
        <v>34548688</v>
      </c>
      <c r="X48" s="31">
        <f t="shared" si="1"/>
        <v>36618252</v>
      </c>
      <c r="Y48" s="31">
        <f t="shared" si="1"/>
        <v>-2069564</v>
      </c>
      <c r="Z48" s="32">
        <f>+IF(X48&lt;&gt;0,+(Y48/X48)*100,0)</f>
        <v>-5.6517279961916262</v>
      </c>
      <c r="AA48" s="29">
        <f>SUM(AA35:AA47)</f>
        <v>36618252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-21914991</v>
      </c>
      <c r="D49" s="39">
        <f t="shared" si="2"/>
        <v>0</v>
      </c>
      <c r="E49" s="40">
        <f t="shared" si="2"/>
        <v>-21797352</v>
      </c>
      <c r="F49" s="41">
        <f t="shared" si="2"/>
        <v>-28381287</v>
      </c>
      <c r="G49" s="41">
        <f t="shared" si="2"/>
        <v>164116</v>
      </c>
      <c r="H49" s="41">
        <f t="shared" si="2"/>
        <v>-1359950</v>
      </c>
      <c r="I49" s="41">
        <f t="shared" si="2"/>
        <v>-2487587</v>
      </c>
      <c r="J49" s="41">
        <f t="shared" si="2"/>
        <v>-3683421</v>
      </c>
      <c r="K49" s="41">
        <f t="shared" si="2"/>
        <v>-1817894</v>
      </c>
      <c r="L49" s="41">
        <f t="shared" si="2"/>
        <v>-1673321</v>
      </c>
      <c r="M49" s="41">
        <f t="shared" si="2"/>
        <v>-2224510</v>
      </c>
      <c r="N49" s="41">
        <f t="shared" si="2"/>
        <v>-5715725</v>
      </c>
      <c r="O49" s="41">
        <f t="shared" si="2"/>
        <v>-3491121</v>
      </c>
      <c r="P49" s="41">
        <f t="shared" si="2"/>
        <v>-2987911</v>
      </c>
      <c r="Q49" s="41">
        <f t="shared" si="2"/>
        <v>-3482523</v>
      </c>
      <c r="R49" s="41">
        <f t="shared" si="2"/>
        <v>-9961555</v>
      </c>
      <c r="S49" s="41">
        <f t="shared" si="2"/>
        <v>-4035120</v>
      </c>
      <c r="T49" s="41">
        <f t="shared" si="2"/>
        <v>-1968799</v>
      </c>
      <c r="U49" s="41">
        <f t="shared" si="2"/>
        <v>-2026107</v>
      </c>
      <c r="V49" s="41">
        <f t="shared" si="2"/>
        <v>-8030026</v>
      </c>
      <c r="W49" s="41">
        <f t="shared" si="2"/>
        <v>-27390727</v>
      </c>
      <c r="X49" s="41">
        <f t="shared" si="2"/>
        <v>-28381287</v>
      </c>
      <c r="Y49" s="41">
        <f t="shared" si="2"/>
        <v>990560</v>
      </c>
      <c r="Z49" s="42">
        <f>+IF(X49&lt;&gt;0,+(Y49/X49)*100,0)</f>
        <v>-3.4901870376773259</v>
      </c>
      <c r="AA49" s="39">
        <f>+AA33-AA48</f>
        <v>-28381287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-21914991</v>
      </c>
      <c r="D52" s="48">
        <f t="shared" si="3"/>
        <v>0</v>
      </c>
      <c r="E52" s="49">
        <f t="shared" si="3"/>
        <v>-21797352</v>
      </c>
      <c r="F52" s="50">
        <f t="shared" si="3"/>
        <v>-28381287</v>
      </c>
      <c r="G52" s="50">
        <f t="shared" si="3"/>
        <v>164116</v>
      </c>
      <c r="H52" s="50">
        <f t="shared" si="3"/>
        <v>-1359950</v>
      </c>
      <c r="I52" s="50">
        <f t="shared" si="3"/>
        <v>-2487587</v>
      </c>
      <c r="J52" s="50">
        <f t="shared" si="3"/>
        <v>-3683421</v>
      </c>
      <c r="K52" s="50">
        <f t="shared" si="3"/>
        <v>-1817894</v>
      </c>
      <c r="L52" s="50">
        <f t="shared" si="3"/>
        <v>-1673321</v>
      </c>
      <c r="M52" s="50">
        <f t="shared" si="3"/>
        <v>-2224510</v>
      </c>
      <c r="N52" s="50">
        <f t="shared" si="3"/>
        <v>-5715725</v>
      </c>
      <c r="O52" s="50">
        <f t="shared" si="3"/>
        <v>-3491121</v>
      </c>
      <c r="P52" s="50">
        <f t="shared" si="3"/>
        <v>-2987911</v>
      </c>
      <c r="Q52" s="50">
        <f t="shared" si="3"/>
        <v>-3482523</v>
      </c>
      <c r="R52" s="50">
        <f t="shared" si="3"/>
        <v>-9961555</v>
      </c>
      <c r="S52" s="50">
        <f t="shared" si="3"/>
        <v>-4035120</v>
      </c>
      <c r="T52" s="50">
        <f t="shared" si="3"/>
        <v>-1968799</v>
      </c>
      <c r="U52" s="50">
        <f t="shared" si="3"/>
        <v>-2026107</v>
      </c>
      <c r="V52" s="50">
        <f t="shared" si="3"/>
        <v>-8030026</v>
      </c>
      <c r="W52" s="50">
        <f t="shared" si="3"/>
        <v>-27390727</v>
      </c>
      <c r="X52" s="50">
        <f t="shared" si="3"/>
        <v>-28381287</v>
      </c>
      <c r="Y52" s="50">
        <f t="shared" si="3"/>
        <v>990560</v>
      </c>
      <c r="Z52" s="51">
        <f>+IF(X52&lt;&gt;0,+(Y52/X52)*100,0)</f>
        <v>-3.4901870376773259</v>
      </c>
      <c r="AA52" s="48">
        <f>SUM(AA49:AA51)</f>
        <v>-28381287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-21914991</v>
      </c>
      <c r="D54" s="54">
        <f>+D52-D53</f>
        <v>0</v>
      </c>
      <c r="E54" s="55">
        <f t="shared" si="4"/>
        <v>-21797352</v>
      </c>
      <c r="F54" s="56">
        <f t="shared" si="4"/>
        <v>-28381287</v>
      </c>
      <c r="G54" s="56">
        <f t="shared" si="4"/>
        <v>164116</v>
      </c>
      <c r="H54" s="56">
        <f t="shared" si="4"/>
        <v>-1359950</v>
      </c>
      <c r="I54" s="56">
        <f t="shared" si="4"/>
        <v>-2487587</v>
      </c>
      <c r="J54" s="56">
        <f t="shared" si="4"/>
        <v>-3683421</v>
      </c>
      <c r="K54" s="56">
        <f t="shared" si="4"/>
        <v>-1817894</v>
      </c>
      <c r="L54" s="56">
        <f t="shared" si="4"/>
        <v>-1673321</v>
      </c>
      <c r="M54" s="56">
        <f t="shared" si="4"/>
        <v>-2224510</v>
      </c>
      <c r="N54" s="56">
        <f t="shared" si="4"/>
        <v>-5715725</v>
      </c>
      <c r="O54" s="56">
        <f t="shared" si="4"/>
        <v>-3491121</v>
      </c>
      <c r="P54" s="56">
        <f t="shared" si="4"/>
        <v>-2987911</v>
      </c>
      <c r="Q54" s="56">
        <f t="shared" si="4"/>
        <v>-3482523</v>
      </c>
      <c r="R54" s="56">
        <f t="shared" si="4"/>
        <v>-9961555</v>
      </c>
      <c r="S54" s="56">
        <f t="shared" si="4"/>
        <v>-4035120</v>
      </c>
      <c r="T54" s="56">
        <f t="shared" si="4"/>
        <v>-1968799</v>
      </c>
      <c r="U54" s="56">
        <f t="shared" si="4"/>
        <v>-2026107</v>
      </c>
      <c r="V54" s="56">
        <f t="shared" si="4"/>
        <v>-8030026</v>
      </c>
      <c r="W54" s="56">
        <f t="shared" si="4"/>
        <v>-27390727</v>
      </c>
      <c r="X54" s="56">
        <f t="shared" si="4"/>
        <v>-28381287</v>
      </c>
      <c r="Y54" s="56">
        <f t="shared" si="4"/>
        <v>990560</v>
      </c>
      <c r="Z54" s="57">
        <f>+IF(X54&lt;&gt;0,+(Y54/X54)*100,0)</f>
        <v>-3.4901870376773259</v>
      </c>
      <c r="AA54" s="54">
        <f>+AA52-AA53</f>
        <v>-28381287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-21914991</v>
      </c>
      <c r="D57" s="48">
        <f>SUM(D54:D56)</f>
        <v>0</v>
      </c>
      <c r="E57" s="49">
        <f t="shared" si="5"/>
        <v>-21797352</v>
      </c>
      <c r="F57" s="50">
        <f t="shared" si="5"/>
        <v>-28381287</v>
      </c>
      <c r="G57" s="50">
        <f t="shared" si="5"/>
        <v>164116</v>
      </c>
      <c r="H57" s="50">
        <f t="shared" si="5"/>
        <v>-1359950</v>
      </c>
      <c r="I57" s="50">
        <f t="shared" si="5"/>
        <v>-2487587</v>
      </c>
      <c r="J57" s="50">
        <f t="shared" si="5"/>
        <v>-3683421</v>
      </c>
      <c r="K57" s="50">
        <f t="shared" si="5"/>
        <v>-1817894</v>
      </c>
      <c r="L57" s="50">
        <f t="shared" si="5"/>
        <v>-1673321</v>
      </c>
      <c r="M57" s="50">
        <f t="shared" si="5"/>
        <v>-2224510</v>
      </c>
      <c r="N57" s="50">
        <f t="shared" si="5"/>
        <v>-5715725</v>
      </c>
      <c r="O57" s="50">
        <f t="shared" si="5"/>
        <v>-3491121</v>
      </c>
      <c r="P57" s="50">
        <f t="shared" si="5"/>
        <v>-2987911</v>
      </c>
      <c r="Q57" s="50">
        <f t="shared" si="5"/>
        <v>-3482523</v>
      </c>
      <c r="R57" s="50">
        <f t="shared" si="5"/>
        <v>-9961555</v>
      </c>
      <c r="S57" s="50">
        <f t="shared" si="5"/>
        <v>-4035120</v>
      </c>
      <c r="T57" s="50">
        <f t="shared" si="5"/>
        <v>-1968799</v>
      </c>
      <c r="U57" s="50">
        <f t="shared" si="5"/>
        <v>-2026107</v>
      </c>
      <c r="V57" s="50">
        <f t="shared" si="5"/>
        <v>-8030026</v>
      </c>
      <c r="W57" s="50">
        <f t="shared" si="5"/>
        <v>-27390727</v>
      </c>
      <c r="X57" s="50">
        <f t="shared" si="5"/>
        <v>-28381287</v>
      </c>
      <c r="Y57" s="50">
        <f t="shared" si="5"/>
        <v>990560</v>
      </c>
      <c r="Z57" s="51">
        <f>+IF(X57&lt;&gt;0,+(Y57/X57)*100,0)</f>
        <v>-3.4901870376773259</v>
      </c>
      <c r="AA57" s="48">
        <f>SUM(AA54:AA56)</f>
        <v>-28381287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-21914991</v>
      </c>
      <c r="D60" s="65">
        <f>SUM(D57:D59)</f>
        <v>0</v>
      </c>
      <c r="E60" s="66">
        <f t="shared" si="6"/>
        <v>-21797352</v>
      </c>
      <c r="F60" s="67">
        <f t="shared" si="6"/>
        <v>-28381287</v>
      </c>
      <c r="G60" s="67">
        <f t="shared" si="6"/>
        <v>164116</v>
      </c>
      <c r="H60" s="67">
        <f t="shared" si="6"/>
        <v>-1359950</v>
      </c>
      <c r="I60" s="67">
        <f t="shared" si="6"/>
        <v>-2487587</v>
      </c>
      <c r="J60" s="67">
        <f t="shared" si="6"/>
        <v>-3683421</v>
      </c>
      <c r="K60" s="67">
        <f t="shared" si="6"/>
        <v>-1817894</v>
      </c>
      <c r="L60" s="67">
        <f t="shared" si="6"/>
        <v>-1673321</v>
      </c>
      <c r="M60" s="67">
        <f t="shared" si="6"/>
        <v>-2224510</v>
      </c>
      <c r="N60" s="67">
        <f t="shared" si="6"/>
        <v>-5715725</v>
      </c>
      <c r="O60" s="67">
        <f t="shared" si="6"/>
        <v>-3491121</v>
      </c>
      <c r="P60" s="67">
        <f t="shared" si="6"/>
        <v>-2987911</v>
      </c>
      <c r="Q60" s="67">
        <f t="shared" si="6"/>
        <v>-3482523</v>
      </c>
      <c r="R60" s="67">
        <f t="shared" si="6"/>
        <v>-9961555</v>
      </c>
      <c r="S60" s="67">
        <f t="shared" si="6"/>
        <v>-4035120</v>
      </c>
      <c r="T60" s="67">
        <f t="shared" si="6"/>
        <v>-1968799</v>
      </c>
      <c r="U60" s="67">
        <f t="shared" si="6"/>
        <v>-2026107</v>
      </c>
      <c r="V60" s="67">
        <f t="shared" si="6"/>
        <v>-8030026</v>
      </c>
      <c r="W60" s="67">
        <f t="shared" si="6"/>
        <v>-27390727</v>
      </c>
      <c r="X60" s="67">
        <f t="shared" si="6"/>
        <v>-28381287</v>
      </c>
      <c r="Y60" s="67">
        <f t="shared" si="6"/>
        <v>990560</v>
      </c>
      <c r="Z60" s="68">
        <f>+IF(X60&lt;&gt;0,+(Y60/X60)*100,0)</f>
        <v>-3.4901870376773259</v>
      </c>
      <c r="AA60" s="65">
        <f>SUM(AA57:AA59)</f>
        <v>-28381287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660063</v>
      </c>
      <c r="D9" s="20"/>
      <c r="E9" s="21">
        <v>760000</v>
      </c>
      <c r="F9" s="22">
        <v>760000</v>
      </c>
      <c r="G9" s="22">
        <v>62300</v>
      </c>
      <c r="H9" s="22">
        <v>62840</v>
      </c>
      <c r="I9" s="22">
        <v>62614</v>
      </c>
      <c r="J9" s="22">
        <v>187754</v>
      </c>
      <c r="K9" s="22">
        <v>63033</v>
      </c>
      <c r="L9" s="22">
        <v>63259</v>
      </c>
      <c r="M9" s="22">
        <v>62945</v>
      </c>
      <c r="N9" s="22">
        <v>189237</v>
      </c>
      <c r="O9" s="22">
        <v>62945</v>
      </c>
      <c r="P9" s="22">
        <v>62945</v>
      </c>
      <c r="Q9" s="22">
        <v>62945</v>
      </c>
      <c r="R9" s="22">
        <v>188835</v>
      </c>
      <c r="S9" s="22">
        <v>62945</v>
      </c>
      <c r="T9" s="22">
        <v>62945</v>
      </c>
      <c r="U9" s="22">
        <v>62945</v>
      </c>
      <c r="V9" s="22">
        <v>188835</v>
      </c>
      <c r="W9" s="22">
        <v>754661</v>
      </c>
      <c r="X9" s="22">
        <v>760000</v>
      </c>
      <c r="Y9" s="22">
        <v>-5339</v>
      </c>
      <c r="Z9" s="23">
        <v>-0.70250000000000001</v>
      </c>
      <c r="AA9" s="20">
        <v>760000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660063</v>
      </c>
      <c r="D33" s="29">
        <f t="shared" ref="D33:Y33" si="0">SUM(D6:D32)</f>
        <v>0</v>
      </c>
      <c r="E33" s="30">
        <f t="shared" si="0"/>
        <v>760000</v>
      </c>
      <c r="F33" s="31">
        <f t="shared" si="0"/>
        <v>760000</v>
      </c>
      <c r="G33" s="31">
        <f t="shared" si="0"/>
        <v>62300</v>
      </c>
      <c r="H33" s="31">
        <f t="shared" si="0"/>
        <v>62840</v>
      </c>
      <c r="I33" s="31">
        <f t="shared" si="0"/>
        <v>62614</v>
      </c>
      <c r="J33" s="31">
        <f t="shared" si="0"/>
        <v>187754</v>
      </c>
      <c r="K33" s="31">
        <f t="shared" si="0"/>
        <v>63033</v>
      </c>
      <c r="L33" s="31">
        <f t="shared" si="0"/>
        <v>63259</v>
      </c>
      <c r="M33" s="31">
        <f t="shared" si="0"/>
        <v>62945</v>
      </c>
      <c r="N33" s="31">
        <f t="shared" si="0"/>
        <v>189237</v>
      </c>
      <c r="O33" s="31">
        <f t="shared" si="0"/>
        <v>62945</v>
      </c>
      <c r="P33" s="31">
        <f t="shared" si="0"/>
        <v>62945</v>
      </c>
      <c r="Q33" s="31">
        <f t="shared" si="0"/>
        <v>62945</v>
      </c>
      <c r="R33" s="31">
        <f t="shared" si="0"/>
        <v>188835</v>
      </c>
      <c r="S33" s="31">
        <f t="shared" si="0"/>
        <v>62945</v>
      </c>
      <c r="T33" s="31">
        <f t="shared" si="0"/>
        <v>62945</v>
      </c>
      <c r="U33" s="31">
        <f t="shared" si="0"/>
        <v>62945</v>
      </c>
      <c r="V33" s="31">
        <f t="shared" si="0"/>
        <v>188835</v>
      </c>
      <c r="W33" s="31">
        <f t="shared" si="0"/>
        <v>754661</v>
      </c>
      <c r="X33" s="31">
        <f t="shared" si="0"/>
        <v>760000</v>
      </c>
      <c r="Y33" s="31">
        <f t="shared" si="0"/>
        <v>-5339</v>
      </c>
      <c r="Z33" s="32">
        <f>+IF(X33&lt;&gt;0,+(Y33/X33)*100,0)</f>
        <v>-0.70250000000000001</v>
      </c>
      <c r="AA33" s="29">
        <f>SUM(AA6:AA32)</f>
        <v>760000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8686160</v>
      </c>
      <c r="F35" s="22">
        <v>6242102</v>
      </c>
      <c r="G35" s="22"/>
      <c r="H35" s="22"/>
      <c r="I35" s="22"/>
      <c r="J35" s="22"/>
      <c r="K35" s="22"/>
      <c r="L35" s="22">
        <v>529273</v>
      </c>
      <c r="M35" s="22">
        <v>497702</v>
      </c>
      <c r="N35" s="22">
        <v>1026975</v>
      </c>
      <c r="O35" s="22">
        <v>564141</v>
      </c>
      <c r="P35" s="22">
        <v>508581</v>
      </c>
      <c r="Q35" s="22">
        <v>495272</v>
      </c>
      <c r="R35" s="22">
        <v>1567994</v>
      </c>
      <c r="S35" s="22">
        <v>524154</v>
      </c>
      <c r="T35" s="22">
        <v>547234</v>
      </c>
      <c r="U35" s="22">
        <v>557608</v>
      </c>
      <c r="V35" s="22">
        <v>1628996</v>
      </c>
      <c r="W35" s="22">
        <v>4223965</v>
      </c>
      <c r="X35" s="22">
        <v>6242102</v>
      </c>
      <c r="Y35" s="22">
        <v>-2018137</v>
      </c>
      <c r="Z35" s="23">
        <v>-32.331048098861572</v>
      </c>
      <c r="AA35" s="20">
        <v>6242102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500972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578039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1247092</v>
      </c>
      <c r="D42" s="20"/>
      <c r="E42" s="21">
        <v>1320000</v>
      </c>
      <c r="F42" s="22">
        <v>685000</v>
      </c>
      <c r="G42" s="22"/>
      <c r="H42" s="22"/>
      <c r="I42" s="22">
        <v>155700</v>
      </c>
      <c r="J42" s="22">
        <v>155700</v>
      </c>
      <c r="K42" s="22">
        <v>237147</v>
      </c>
      <c r="L42" s="22">
        <v>54755</v>
      </c>
      <c r="M42" s="22">
        <v>185185</v>
      </c>
      <c r="N42" s="22">
        <v>477087</v>
      </c>
      <c r="O42" s="22">
        <v>56070</v>
      </c>
      <c r="P42" s="22">
        <v>80110</v>
      </c>
      <c r="Q42" s="22">
        <v>27000</v>
      </c>
      <c r="R42" s="22">
        <v>163180</v>
      </c>
      <c r="S42" s="22"/>
      <c r="T42" s="22">
        <v>91560</v>
      </c>
      <c r="U42" s="22">
        <v>108025</v>
      </c>
      <c r="V42" s="22">
        <v>199585</v>
      </c>
      <c r="W42" s="22">
        <v>995552</v>
      </c>
      <c r="X42" s="22">
        <v>685000</v>
      </c>
      <c r="Y42" s="22">
        <v>310552</v>
      </c>
      <c r="Z42" s="23">
        <v>45.336058394160581</v>
      </c>
      <c r="AA42" s="20">
        <v>685000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106874</v>
      </c>
      <c r="D45" s="20"/>
      <c r="E45" s="21">
        <v>149804</v>
      </c>
      <c r="F45" s="22">
        <v>135116</v>
      </c>
      <c r="G45" s="22"/>
      <c r="H45" s="22"/>
      <c r="I45" s="22"/>
      <c r="J45" s="22"/>
      <c r="K45" s="22"/>
      <c r="L45" s="22">
        <v>15981</v>
      </c>
      <c r="M45" s="22">
        <v>4166</v>
      </c>
      <c r="N45" s="22">
        <v>20147</v>
      </c>
      <c r="O45" s="22">
        <v>4830</v>
      </c>
      <c r="P45" s="22">
        <v>27873</v>
      </c>
      <c r="Q45" s="22">
        <v>18630</v>
      </c>
      <c r="R45" s="22">
        <v>51333</v>
      </c>
      <c r="S45" s="22">
        <v>4419</v>
      </c>
      <c r="T45" s="22">
        <v>7649</v>
      </c>
      <c r="U45" s="22">
        <v>4753</v>
      </c>
      <c r="V45" s="22">
        <v>16821</v>
      </c>
      <c r="W45" s="22">
        <v>88301</v>
      </c>
      <c r="X45" s="22">
        <v>135116</v>
      </c>
      <c r="Y45" s="22">
        <v>-46815</v>
      </c>
      <c r="Z45" s="23">
        <v>-34.648006157671929</v>
      </c>
      <c r="AA45" s="20">
        <v>135116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1932005</v>
      </c>
      <c r="D48" s="29">
        <f t="shared" ref="D48:Y48" si="1">SUM(D35:D47)</f>
        <v>0</v>
      </c>
      <c r="E48" s="30">
        <f t="shared" si="1"/>
        <v>10656936</v>
      </c>
      <c r="F48" s="31">
        <f t="shared" si="1"/>
        <v>7062218</v>
      </c>
      <c r="G48" s="31">
        <f t="shared" si="1"/>
        <v>0</v>
      </c>
      <c r="H48" s="31">
        <f t="shared" si="1"/>
        <v>0</v>
      </c>
      <c r="I48" s="31">
        <f t="shared" si="1"/>
        <v>155700</v>
      </c>
      <c r="J48" s="31">
        <f t="shared" si="1"/>
        <v>155700</v>
      </c>
      <c r="K48" s="31">
        <f t="shared" si="1"/>
        <v>237147</v>
      </c>
      <c r="L48" s="31">
        <f t="shared" si="1"/>
        <v>600009</v>
      </c>
      <c r="M48" s="31">
        <f t="shared" si="1"/>
        <v>687053</v>
      </c>
      <c r="N48" s="31">
        <f t="shared" si="1"/>
        <v>1524209</v>
      </c>
      <c r="O48" s="31">
        <f t="shared" si="1"/>
        <v>625041</v>
      </c>
      <c r="P48" s="31">
        <f t="shared" si="1"/>
        <v>616564</v>
      </c>
      <c r="Q48" s="31">
        <f t="shared" si="1"/>
        <v>540902</v>
      </c>
      <c r="R48" s="31">
        <f t="shared" si="1"/>
        <v>1782507</v>
      </c>
      <c r="S48" s="31">
        <f t="shared" si="1"/>
        <v>528573</v>
      </c>
      <c r="T48" s="31">
        <f t="shared" si="1"/>
        <v>646443</v>
      </c>
      <c r="U48" s="31">
        <f t="shared" si="1"/>
        <v>670386</v>
      </c>
      <c r="V48" s="31">
        <f t="shared" si="1"/>
        <v>1845402</v>
      </c>
      <c r="W48" s="31">
        <f t="shared" si="1"/>
        <v>5307818</v>
      </c>
      <c r="X48" s="31">
        <f t="shared" si="1"/>
        <v>7062218</v>
      </c>
      <c r="Y48" s="31">
        <f t="shared" si="1"/>
        <v>-1754400</v>
      </c>
      <c r="Z48" s="32">
        <f>+IF(X48&lt;&gt;0,+(Y48/X48)*100,0)</f>
        <v>-24.842053870327991</v>
      </c>
      <c r="AA48" s="29">
        <f>SUM(AA35:AA47)</f>
        <v>7062218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-1271942</v>
      </c>
      <c r="D49" s="39">
        <f t="shared" si="2"/>
        <v>0</v>
      </c>
      <c r="E49" s="40">
        <f t="shared" si="2"/>
        <v>-9896936</v>
      </c>
      <c r="F49" s="41">
        <f t="shared" si="2"/>
        <v>-6302218</v>
      </c>
      <c r="G49" s="41">
        <f t="shared" si="2"/>
        <v>62300</v>
      </c>
      <c r="H49" s="41">
        <f t="shared" si="2"/>
        <v>62840</v>
      </c>
      <c r="I49" s="41">
        <f t="shared" si="2"/>
        <v>-93086</v>
      </c>
      <c r="J49" s="41">
        <f t="shared" si="2"/>
        <v>32054</v>
      </c>
      <c r="K49" s="41">
        <f t="shared" si="2"/>
        <v>-174114</v>
      </c>
      <c r="L49" s="41">
        <f t="shared" si="2"/>
        <v>-536750</v>
      </c>
      <c r="M49" s="41">
        <f t="shared" si="2"/>
        <v>-624108</v>
      </c>
      <c r="N49" s="41">
        <f t="shared" si="2"/>
        <v>-1334972</v>
      </c>
      <c r="O49" s="41">
        <f t="shared" si="2"/>
        <v>-562096</v>
      </c>
      <c r="P49" s="41">
        <f t="shared" si="2"/>
        <v>-553619</v>
      </c>
      <c r="Q49" s="41">
        <f t="shared" si="2"/>
        <v>-477957</v>
      </c>
      <c r="R49" s="41">
        <f t="shared" si="2"/>
        <v>-1593672</v>
      </c>
      <c r="S49" s="41">
        <f t="shared" si="2"/>
        <v>-465628</v>
      </c>
      <c r="T49" s="41">
        <f t="shared" si="2"/>
        <v>-583498</v>
      </c>
      <c r="U49" s="41">
        <f t="shared" si="2"/>
        <v>-607441</v>
      </c>
      <c r="V49" s="41">
        <f t="shared" si="2"/>
        <v>-1656567</v>
      </c>
      <c r="W49" s="41">
        <f t="shared" si="2"/>
        <v>-4553157</v>
      </c>
      <c r="X49" s="41">
        <f t="shared" si="2"/>
        <v>-6302218</v>
      </c>
      <c r="Y49" s="41">
        <f t="shared" si="2"/>
        <v>1749061</v>
      </c>
      <c r="Z49" s="42">
        <f>+IF(X49&lt;&gt;0,+(Y49/X49)*100,0)</f>
        <v>-27.753102161810332</v>
      </c>
      <c r="AA49" s="39">
        <f>+AA33-AA48</f>
        <v>-6302218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-1271942</v>
      </c>
      <c r="D52" s="48">
        <f t="shared" si="3"/>
        <v>0</v>
      </c>
      <c r="E52" s="49">
        <f t="shared" si="3"/>
        <v>-9896936</v>
      </c>
      <c r="F52" s="50">
        <f t="shared" si="3"/>
        <v>-6302218</v>
      </c>
      <c r="G52" s="50">
        <f t="shared" si="3"/>
        <v>62300</v>
      </c>
      <c r="H52" s="50">
        <f t="shared" si="3"/>
        <v>62840</v>
      </c>
      <c r="I52" s="50">
        <f t="shared" si="3"/>
        <v>-93086</v>
      </c>
      <c r="J52" s="50">
        <f t="shared" si="3"/>
        <v>32054</v>
      </c>
      <c r="K52" s="50">
        <f t="shared" si="3"/>
        <v>-174114</v>
      </c>
      <c r="L52" s="50">
        <f t="shared" si="3"/>
        <v>-536750</v>
      </c>
      <c r="M52" s="50">
        <f t="shared" si="3"/>
        <v>-624108</v>
      </c>
      <c r="N52" s="50">
        <f t="shared" si="3"/>
        <v>-1334972</v>
      </c>
      <c r="O52" s="50">
        <f t="shared" si="3"/>
        <v>-562096</v>
      </c>
      <c r="P52" s="50">
        <f t="shared" si="3"/>
        <v>-553619</v>
      </c>
      <c r="Q52" s="50">
        <f t="shared" si="3"/>
        <v>-477957</v>
      </c>
      <c r="R52" s="50">
        <f t="shared" si="3"/>
        <v>-1593672</v>
      </c>
      <c r="S52" s="50">
        <f t="shared" si="3"/>
        <v>-465628</v>
      </c>
      <c r="T52" s="50">
        <f t="shared" si="3"/>
        <v>-583498</v>
      </c>
      <c r="U52" s="50">
        <f t="shared" si="3"/>
        <v>-607441</v>
      </c>
      <c r="V52" s="50">
        <f t="shared" si="3"/>
        <v>-1656567</v>
      </c>
      <c r="W52" s="50">
        <f t="shared" si="3"/>
        <v>-4553157</v>
      </c>
      <c r="X52" s="50">
        <f t="shared" si="3"/>
        <v>-6302218</v>
      </c>
      <c r="Y52" s="50">
        <f t="shared" si="3"/>
        <v>1749061</v>
      </c>
      <c r="Z52" s="51">
        <f>+IF(X52&lt;&gt;0,+(Y52/X52)*100,0)</f>
        <v>-27.753102161810332</v>
      </c>
      <c r="AA52" s="48">
        <f>SUM(AA49:AA51)</f>
        <v>-6302218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-1271942</v>
      </c>
      <c r="D54" s="54">
        <f>+D52-D53</f>
        <v>0</v>
      </c>
      <c r="E54" s="55">
        <f t="shared" si="4"/>
        <v>-9896936</v>
      </c>
      <c r="F54" s="56">
        <f t="shared" si="4"/>
        <v>-6302218</v>
      </c>
      <c r="G54" s="56">
        <f t="shared" si="4"/>
        <v>62300</v>
      </c>
      <c r="H54" s="56">
        <f t="shared" si="4"/>
        <v>62840</v>
      </c>
      <c r="I54" s="56">
        <f t="shared" si="4"/>
        <v>-93086</v>
      </c>
      <c r="J54" s="56">
        <f t="shared" si="4"/>
        <v>32054</v>
      </c>
      <c r="K54" s="56">
        <f t="shared" si="4"/>
        <v>-174114</v>
      </c>
      <c r="L54" s="56">
        <f t="shared" si="4"/>
        <v>-536750</v>
      </c>
      <c r="M54" s="56">
        <f t="shared" si="4"/>
        <v>-624108</v>
      </c>
      <c r="N54" s="56">
        <f t="shared" si="4"/>
        <v>-1334972</v>
      </c>
      <c r="O54" s="56">
        <f t="shared" si="4"/>
        <v>-562096</v>
      </c>
      <c r="P54" s="56">
        <f t="shared" si="4"/>
        <v>-553619</v>
      </c>
      <c r="Q54" s="56">
        <f t="shared" si="4"/>
        <v>-477957</v>
      </c>
      <c r="R54" s="56">
        <f t="shared" si="4"/>
        <v>-1593672</v>
      </c>
      <c r="S54" s="56">
        <f t="shared" si="4"/>
        <v>-465628</v>
      </c>
      <c r="T54" s="56">
        <f t="shared" si="4"/>
        <v>-583498</v>
      </c>
      <c r="U54" s="56">
        <f t="shared" si="4"/>
        <v>-607441</v>
      </c>
      <c r="V54" s="56">
        <f t="shared" si="4"/>
        <v>-1656567</v>
      </c>
      <c r="W54" s="56">
        <f t="shared" si="4"/>
        <v>-4553157</v>
      </c>
      <c r="X54" s="56">
        <f t="shared" si="4"/>
        <v>-6302218</v>
      </c>
      <c r="Y54" s="56">
        <f t="shared" si="4"/>
        <v>1749061</v>
      </c>
      <c r="Z54" s="57">
        <f>+IF(X54&lt;&gt;0,+(Y54/X54)*100,0)</f>
        <v>-27.753102161810332</v>
      </c>
      <c r="AA54" s="54">
        <f>+AA52-AA53</f>
        <v>-6302218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-1271942</v>
      </c>
      <c r="D57" s="48">
        <f>SUM(D54:D56)</f>
        <v>0</v>
      </c>
      <c r="E57" s="49">
        <f t="shared" si="5"/>
        <v>-9896936</v>
      </c>
      <c r="F57" s="50">
        <f t="shared" si="5"/>
        <v>-6302218</v>
      </c>
      <c r="G57" s="50">
        <f t="shared" si="5"/>
        <v>62300</v>
      </c>
      <c r="H57" s="50">
        <f t="shared" si="5"/>
        <v>62840</v>
      </c>
      <c r="I57" s="50">
        <f t="shared" si="5"/>
        <v>-93086</v>
      </c>
      <c r="J57" s="50">
        <f t="shared" si="5"/>
        <v>32054</v>
      </c>
      <c r="K57" s="50">
        <f t="shared" si="5"/>
        <v>-174114</v>
      </c>
      <c r="L57" s="50">
        <f t="shared" si="5"/>
        <v>-536750</v>
      </c>
      <c r="M57" s="50">
        <f t="shared" si="5"/>
        <v>-624108</v>
      </c>
      <c r="N57" s="50">
        <f t="shared" si="5"/>
        <v>-1334972</v>
      </c>
      <c r="O57" s="50">
        <f t="shared" si="5"/>
        <v>-562096</v>
      </c>
      <c r="P57" s="50">
        <f t="shared" si="5"/>
        <v>-553619</v>
      </c>
      <c r="Q57" s="50">
        <f t="shared" si="5"/>
        <v>-477957</v>
      </c>
      <c r="R57" s="50">
        <f t="shared" si="5"/>
        <v>-1593672</v>
      </c>
      <c r="S57" s="50">
        <f t="shared" si="5"/>
        <v>-465628</v>
      </c>
      <c r="T57" s="50">
        <f t="shared" si="5"/>
        <v>-583498</v>
      </c>
      <c r="U57" s="50">
        <f t="shared" si="5"/>
        <v>-607441</v>
      </c>
      <c r="V57" s="50">
        <f t="shared" si="5"/>
        <v>-1656567</v>
      </c>
      <c r="W57" s="50">
        <f t="shared" si="5"/>
        <v>-4553157</v>
      </c>
      <c r="X57" s="50">
        <f t="shared" si="5"/>
        <v>-6302218</v>
      </c>
      <c r="Y57" s="50">
        <f t="shared" si="5"/>
        <v>1749061</v>
      </c>
      <c r="Z57" s="51">
        <f>+IF(X57&lt;&gt;0,+(Y57/X57)*100,0)</f>
        <v>-27.753102161810332</v>
      </c>
      <c r="AA57" s="48">
        <f>SUM(AA54:AA56)</f>
        <v>-6302218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-1271942</v>
      </c>
      <c r="D60" s="65">
        <f>SUM(D57:D59)</f>
        <v>0</v>
      </c>
      <c r="E60" s="66">
        <f t="shared" si="6"/>
        <v>-9896936</v>
      </c>
      <c r="F60" s="67">
        <f t="shared" si="6"/>
        <v>-6302218</v>
      </c>
      <c r="G60" s="67">
        <f t="shared" si="6"/>
        <v>62300</v>
      </c>
      <c r="H60" s="67">
        <f t="shared" si="6"/>
        <v>62840</v>
      </c>
      <c r="I60" s="67">
        <f t="shared" si="6"/>
        <v>-93086</v>
      </c>
      <c r="J60" s="67">
        <f t="shared" si="6"/>
        <v>32054</v>
      </c>
      <c r="K60" s="67">
        <f t="shared" si="6"/>
        <v>-174114</v>
      </c>
      <c r="L60" s="67">
        <f t="shared" si="6"/>
        <v>-536750</v>
      </c>
      <c r="M60" s="67">
        <f t="shared" si="6"/>
        <v>-624108</v>
      </c>
      <c r="N60" s="67">
        <f t="shared" si="6"/>
        <v>-1334972</v>
      </c>
      <c r="O60" s="67">
        <f t="shared" si="6"/>
        <v>-562096</v>
      </c>
      <c r="P60" s="67">
        <f t="shared" si="6"/>
        <v>-553619</v>
      </c>
      <c r="Q60" s="67">
        <f t="shared" si="6"/>
        <v>-477957</v>
      </c>
      <c r="R60" s="67">
        <f t="shared" si="6"/>
        <v>-1593672</v>
      </c>
      <c r="S60" s="67">
        <f t="shared" si="6"/>
        <v>-465628</v>
      </c>
      <c r="T60" s="67">
        <f t="shared" si="6"/>
        <v>-583498</v>
      </c>
      <c r="U60" s="67">
        <f t="shared" si="6"/>
        <v>-607441</v>
      </c>
      <c r="V60" s="67">
        <f t="shared" si="6"/>
        <v>-1656567</v>
      </c>
      <c r="W60" s="67">
        <f t="shared" si="6"/>
        <v>-4553157</v>
      </c>
      <c r="X60" s="67">
        <f t="shared" si="6"/>
        <v>-6302218</v>
      </c>
      <c r="Y60" s="67">
        <f t="shared" si="6"/>
        <v>1749061</v>
      </c>
      <c r="Z60" s="68">
        <f>+IF(X60&lt;&gt;0,+(Y60/X60)*100,0)</f>
        <v>-27.753102161810332</v>
      </c>
      <c r="AA60" s="65">
        <f>SUM(AA57:AA59)</f>
        <v>-6302218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9136BC4-FFDF-44F3-929D-1684758704CB}"/>
</file>

<file path=customXml/itemProps2.xml><?xml version="1.0" encoding="utf-8"?>
<ds:datastoreItem xmlns:ds="http://schemas.openxmlformats.org/officeDocument/2006/customXml" ds:itemID="{084A1863-F8D2-487F-BDF0-26A4887A86C3}"/>
</file>

<file path=customXml/itemProps3.xml><?xml version="1.0" encoding="utf-8"?>
<ds:datastoreItem xmlns:ds="http://schemas.openxmlformats.org/officeDocument/2006/customXml" ds:itemID="{75229DAB-603A-4775-8CB1-75896F9E01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2025-08-27T07:07:54Z</dcterms:created>
  <dcterms:modified xsi:type="dcterms:W3CDTF">2025-08-27T07:16:48Z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